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el-maziane\AppData\Local\Temp\7zO0F80519F\"/>
    </mc:Choice>
  </mc:AlternateContent>
  <bookViews>
    <workbookView xWindow="0" yWindow="0" windowWidth="23040" windowHeight="9072"/>
  </bookViews>
  <sheets>
    <sheet name="ANX 1 - Descrip locaux - appd 1" sheetId="1" r:id="rId1"/>
    <sheet name="ANX 1 - Légende - appd 2" sheetId="2" r:id="rId2"/>
  </sheets>
  <externalReferences>
    <externalReference r:id="rId3"/>
  </externalReferences>
  <definedNames>
    <definedName name="_xlnm._FilterDatabase" localSheetId="0" hidden="1">'ANX 1 - Descrip locaux - appd 1'!$A$11:$BH$46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2" l="1"/>
  <c r="E37" i="2"/>
  <c r="E36" i="2"/>
  <c r="E35" i="2"/>
  <c r="E34" i="2"/>
  <c r="E33" i="2"/>
  <c r="E31" i="2"/>
  <c r="E30" i="2"/>
  <c r="E29" i="2"/>
  <c r="E28" i="2"/>
  <c r="E27" i="2"/>
  <c r="E26" i="2"/>
  <c r="E25" i="2"/>
  <c r="E23" i="2"/>
  <c r="E22" i="2"/>
  <c r="E21" i="2"/>
  <c r="E20" i="2"/>
  <c r="E19" i="2"/>
  <c r="E17" i="2"/>
  <c r="E16" i="2"/>
  <c r="E14" i="2"/>
  <c r="AE46" i="1" l="1"/>
  <c r="AA46" i="1"/>
  <c r="AC46" i="1" s="1"/>
  <c r="Y46" i="1"/>
  <c r="W46" i="1"/>
  <c r="T46" i="1"/>
  <c r="S46" i="1"/>
  <c r="R46" i="1"/>
  <c r="Q46" i="1"/>
  <c r="P46" i="1"/>
  <c r="K46" i="1"/>
  <c r="AE45" i="1"/>
  <c r="AF45" i="1" s="1"/>
  <c r="AA45" i="1"/>
  <c r="AC45" i="1" s="1"/>
  <c r="Y45" i="1"/>
  <c r="W45" i="1"/>
  <c r="T45" i="1"/>
  <c r="S45" i="1"/>
  <c r="R45" i="1"/>
  <c r="Q45" i="1"/>
  <c r="P45" i="1"/>
  <c r="K45" i="1"/>
  <c r="AE44" i="1"/>
  <c r="AA44" i="1"/>
  <c r="AC44" i="1" s="1"/>
  <c r="Y44" i="1"/>
  <c r="W44" i="1"/>
  <c r="T44" i="1"/>
  <c r="S44" i="1"/>
  <c r="R44" i="1"/>
  <c r="Q44" i="1"/>
  <c r="P44" i="1"/>
  <c r="K44" i="1"/>
  <c r="AE43" i="1"/>
  <c r="AA43" i="1"/>
  <c r="AC43" i="1" s="1"/>
  <c r="Y43" i="1"/>
  <c r="W43" i="1"/>
  <c r="T43" i="1"/>
  <c r="S43" i="1"/>
  <c r="R43" i="1"/>
  <c r="Q43" i="1"/>
  <c r="P43" i="1"/>
  <c r="K43" i="1"/>
  <c r="AE42" i="1"/>
  <c r="AA42" i="1"/>
  <c r="AC42" i="1" s="1"/>
  <c r="Y42" i="1"/>
  <c r="W42" i="1"/>
  <c r="T42" i="1"/>
  <c r="S42" i="1"/>
  <c r="R42" i="1"/>
  <c r="Q42" i="1"/>
  <c r="P42" i="1"/>
  <c r="K42" i="1"/>
  <c r="AE41" i="1"/>
  <c r="AA41" i="1"/>
  <c r="AC41" i="1" s="1"/>
  <c r="Y41" i="1"/>
  <c r="W41" i="1"/>
  <c r="T41" i="1"/>
  <c r="S41" i="1"/>
  <c r="R41" i="1"/>
  <c r="Q41" i="1"/>
  <c r="P41" i="1"/>
  <c r="K41" i="1"/>
  <c r="AE40" i="1"/>
  <c r="AA40" i="1"/>
  <c r="AC40" i="1" s="1"/>
  <c r="Y40" i="1"/>
  <c r="W40" i="1"/>
  <c r="T40" i="1"/>
  <c r="S40" i="1"/>
  <c r="R40" i="1"/>
  <c r="Q40" i="1"/>
  <c r="P40" i="1"/>
  <c r="K40" i="1"/>
  <c r="AE39" i="1"/>
  <c r="AA39" i="1"/>
  <c r="AC39" i="1" s="1"/>
  <c r="Y39" i="1"/>
  <c r="W39" i="1"/>
  <c r="T39" i="1"/>
  <c r="S39" i="1"/>
  <c r="R39" i="1"/>
  <c r="Q39" i="1"/>
  <c r="P39" i="1"/>
  <c r="K39" i="1"/>
  <c r="AE38" i="1"/>
  <c r="AF38" i="1" s="1"/>
  <c r="AA38" i="1"/>
  <c r="AC38" i="1" s="1"/>
  <c r="Y38" i="1"/>
  <c r="W38" i="1"/>
  <c r="T38" i="1"/>
  <c r="S38" i="1"/>
  <c r="R38" i="1"/>
  <c r="Q38" i="1"/>
  <c r="P38" i="1"/>
  <c r="K38" i="1"/>
  <c r="AE37" i="1"/>
  <c r="AA37" i="1"/>
  <c r="AC37" i="1" s="1"/>
  <c r="Y37" i="1"/>
  <c r="W37" i="1"/>
  <c r="T37" i="1"/>
  <c r="S37" i="1"/>
  <c r="R37" i="1"/>
  <c r="Q37" i="1"/>
  <c r="P37" i="1"/>
  <c r="K37" i="1"/>
  <c r="AE36" i="1"/>
  <c r="AA36" i="1"/>
  <c r="AC36" i="1" s="1"/>
  <c r="Y36" i="1"/>
  <c r="W36" i="1"/>
  <c r="T36" i="1"/>
  <c r="S36" i="1"/>
  <c r="R36" i="1"/>
  <c r="Q36" i="1"/>
  <c r="P36" i="1"/>
  <c r="K36" i="1"/>
  <c r="AE35" i="1"/>
  <c r="AA35" i="1"/>
  <c r="AC35" i="1" s="1"/>
  <c r="Y35" i="1"/>
  <c r="W35" i="1"/>
  <c r="T35" i="1"/>
  <c r="S35" i="1"/>
  <c r="R35" i="1"/>
  <c r="Q35" i="1"/>
  <c r="P35" i="1"/>
  <c r="K35" i="1"/>
  <c r="AE34" i="1"/>
  <c r="AA34" i="1"/>
  <c r="AC34" i="1" s="1"/>
  <c r="Y34" i="1"/>
  <c r="W34" i="1"/>
  <c r="T34" i="1"/>
  <c r="S34" i="1"/>
  <c r="R34" i="1"/>
  <c r="Q34" i="1"/>
  <c r="P34" i="1"/>
  <c r="K34" i="1"/>
  <c r="AE33" i="1"/>
  <c r="AA33" i="1"/>
  <c r="AC33" i="1" s="1"/>
  <c r="Y33" i="1"/>
  <c r="W33" i="1"/>
  <c r="T33" i="1"/>
  <c r="S33" i="1"/>
  <c r="R33" i="1"/>
  <c r="Q33" i="1"/>
  <c r="P33" i="1"/>
  <c r="K33" i="1"/>
  <c r="AE32" i="1"/>
  <c r="AA32" i="1"/>
  <c r="AC32" i="1" s="1"/>
  <c r="Y32" i="1"/>
  <c r="W32" i="1"/>
  <c r="T32" i="1"/>
  <c r="S32" i="1"/>
  <c r="R32" i="1"/>
  <c r="Q32" i="1"/>
  <c r="P32" i="1"/>
  <c r="K32" i="1"/>
  <c r="AE31" i="1"/>
  <c r="AF31" i="1" s="1"/>
  <c r="AA31" i="1"/>
  <c r="AC31" i="1" s="1"/>
  <c r="Y31" i="1"/>
  <c r="W31" i="1"/>
  <c r="T31" i="1"/>
  <c r="S31" i="1"/>
  <c r="R31" i="1"/>
  <c r="Q31" i="1"/>
  <c r="P31" i="1"/>
  <c r="K31" i="1"/>
  <c r="AE30" i="1"/>
  <c r="AF30" i="1" s="1"/>
  <c r="AA30" i="1"/>
  <c r="AC30" i="1" s="1"/>
  <c r="Y30" i="1"/>
  <c r="W30" i="1"/>
  <c r="T30" i="1"/>
  <c r="S30" i="1"/>
  <c r="R30" i="1"/>
  <c r="Q30" i="1"/>
  <c r="P30" i="1"/>
  <c r="K30" i="1"/>
  <c r="AE29" i="1"/>
  <c r="AA29" i="1"/>
  <c r="AC29" i="1" s="1"/>
  <c r="Y29" i="1"/>
  <c r="W29" i="1"/>
  <c r="T29" i="1"/>
  <c r="S29" i="1"/>
  <c r="R29" i="1"/>
  <c r="Q29" i="1"/>
  <c r="P29" i="1"/>
  <c r="K29" i="1"/>
  <c r="AE28" i="1"/>
  <c r="AA28" i="1"/>
  <c r="AC28" i="1" s="1"/>
  <c r="Y28" i="1"/>
  <c r="W28" i="1"/>
  <c r="T28" i="1"/>
  <c r="S28" i="1"/>
  <c r="R28" i="1"/>
  <c r="Q28" i="1"/>
  <c r="P28" i="1"/>
  <c r="K28" i="1"/>
  <c r="AE27" i="1"/>
  <c r="AA27" i="1"/>
  <c r="AC27" i="1" s="1"/>
  <c r="Y27" i="1"/>
  <c r="W27" i="1"/>
  <c r="T27" i="1"/>
  <c r="S27" i="1"/>
  <c r="R27" i="1"/>
  <c r="Q27" i="1"/>
  <c r="P27" i="1"/>
  <c r="K27" i="1"/>
  <c r="AE26" i="1"/>
  <c r="AA26" i="1"/>
  <c r="AC26" i="1" s="1"/>
  <c r="Y26" i="1"/>
  <c r="W26" i="1"/>
  <c r="T26" i="1"/>
  <c r="S26" i="1"/>
  <c r="R26" i="1"/>
  <c r="Q26" i="1"/>
  <c r="P26" i="1"/>
  <c r="K26" i="1"/>
  <c r="AE25" i="1"/>
  <c r="AA25" i="1"/>
  <c r="AC25" i="1" s="1"/>
  <c r="Y25" i="1"/>
  <c r="W25" i="1"/>
  <c r="T25" i="1"/>
  <c r="S25" i="1"/>
  <c r="R25" i="1"/>
  <c r="Q25" i="1"/>
  <c r="P25" i="1"/>
  <c r="K25" i="1"/>
  <c r="AE24" i="1"/>
  <c r="AA24" i="1"/>
  <c r="AC24" i="1" s="1"/>
  <c r="Y24" i="1"/>
  <c r="W24" i="1"/>
  <c r="T24" i="1"/>
  <c r="S24" i="1"/>
  <c r="R24" i="1"/>
  <c r="Q24" i="1"/>
  <c r="P24" i="1"/>
  <c r="K24" i="1"/>
  <c r="AE23" i="1"/>
  <c r="AA23" i="1"/>
  <c r="AC23" i="1" s="1"/>
  <c r="Y23" i="1"/>
  <c r="W23" i="1"/>
  <c r="T23" i="1"/>
  <c r="S23" i="1"/>
  <c r="R23" i="1"/>
  <c r="Q23" i="1"/>
  <c r="P23" i="1"/>
  <c r="K23" i="1"/>
  <c r="AE22" i="1"/>
  <c r="AA22" i="1"/>
  <c r="AC22" i="1" s="1"/>
  <c r="Y22" i="1"/>
  <c r="W22" i="1"/>
  <c r="T22" i="1"/>
  <c r="S22" i="1"/>
  <c r="R22" i="1"/>
  <c r="Q22" i="1"/>
  <c r="P22" i="1"/>
  <c r="K22" i="1"/>
  <c r="AE21" i="1"/>
  <c r="AF21" i="1" s="1"/>
  <c r="AA21" i="1"/>
  <c r="AC21" i="1" s="1"/>
  <c r="Y21" i="1"/>
  <c r="W21" i="1"/>
  <c r="T21" i="1"/>
  <c r="S21" i="1"/>
  <c r="R21" i="1"/>
  <c r="Q21" i="1"/>
  <c r="P21" i="1"/>
  <c r="K21" i="1"/>
  <c r="AE20" i="1"/>
  <c r="AA20" i="1"/>
  <c r="AC20" i="1" s="1"/>
  <c r="Y20" i="1"/>
  <c r="W20" i="1"/>
  <c r="T20" i="1"/>
  <c r="S20" i="1"/>
  <c r="R20" i="1"/>
  <c r="Q20" i="1"/>
  <c r="P20" i="1"/>
  <c r="K20" i="1"/>
  <c r="AE19" i="1"/>
  <c r="AA19" i="1"/>
  <c r="AC19" i="1" s="1"/>
  <c r="Y19" i="1"/>
  <c r="W19" i="1"/>
  <c r="T19" i="1"/>
  <c r="S19" i="1"/>
  <c r="R19" i="1"/>
  <c r="Q19" i="1"/>
  <c r="P19" i="1"/>
  <c r="K19" i="1"/>
  <c r="AE18" i="1"/>
  <c r="AA18" i="1"/>
  <c r="AC18" i="1" s="1"/>
  <c r="Y18" i="1"/>
  <c r="W18" i="1"/>
  <c r="T18" i="1"/>
  <c r="S18" i="1"/>
  <c r="R18" i="1"/>
  <c r="Q18" i="1"/>
  <c r="P18" i="1"/>
  <c r="K18" i="1"/>
  <c r="AE17" i="1"/>
  <c r="AA17" i="1"/>
  <c r="AC17" i="1" s="1"/>
  <c r="Y17" i="1"/>
  <c r="W17" i="1"/>
  <c r="T17" i="1"/>
  <c r="S17" i="1"/>
  <c r="R17" i="1"/>
  <c r="Q17" i="1"/>
  <c r="P17" i="1"/>
  <c r="K17" i="1"/>
  <c r="AE16" i="1"/>
  <c r="AA16" i="1"/>
  <c r="AC16" i="1" s="1"/>
  <c r="Y16" i="1"/>
  <c r="W16" i="1"/>
  <c r="T16" i="1"/>
  <c r="S16" i="1"/>
  <c r="R16" i="1"/>
  <c r="Q16" i="1"/>
  <c r="P16" i="1"/>
  <c r="K16" i="1"/>
  <c r="AE15" i="1"/>
  <c r="AA15" i="1"/>
  <c r="AC15" i="1" s="1"/>
  <c r="Y15" i="1"/>
  <c r="W15" i="1"/>
  <c r="T15" i="1"/>
  <c r="S15" i="1"/>
  <c r="R15" i="1"/>
  <c r="Q15" i="1"/>
  <c r="P15" i="1"/>
  <c r="K15" i="1"/>
  <c r="AE14" i="1"/>
  <c r="AA14" i="1"/>
  <c r="AC14" i="1" s="1"/>
  <c r="Y14" i="1"/>
  <c r="W14" i="1"/>
  <c r="T14" i="1"/>
  <c r="S14" i="1"/>
  <c r="R14" i="1"/>
  <c r="Q14" i="1"/>
  <c r="P14" i="1"/>
  <c r="K14" i="1"/>
  <c r="AE13" i="1"/>
  <c r="AA13" i="1"/>
  <c r="AC13" i="1" s="1"/>
  <c r="Y13" i="1"/>
  <c r="W13" i="1"/>
  <c r="T13" i="1"/>
  <c r="S13" i="1"/>
  <c r="R13" i="1"/>
  <c r="Q13" i="1"/>
  <c r="P13" i="1"/>
  <c r="K13" i="1"/>
  <c r="AE12" i="1"/>
  <c r="AA12" i="1"/>
  <c r="AC12" i="1" s="1"/>
  <c r="Y12" i="1"/>
  <c r="W12" i="1"/>
  <c r="T12" i="1"/>
  <c r="S12" i="1"/>
  <c r="R12" i="1"/>
  <c r="Q12" i="1"/>
  <c r="P12" i="1"/>
  <c r="K12" i="1"/>
  <c r="A1" i="1"/>
  <c r="AD16" i="1" l="1"/>
  <c r="AF16" i="1" s="1"/>
  <c r="AD20" i="1"/>
  <c r="AD32" i="1"/>
  <c r="AD34" i="1"/>
  <c r="AD36" i="1"/>
  <c r="AF36" i="1" s="1"/>
  <c r="AD25" i="1"/>
  <c r="AF25" i="1" s="1"/>
  <c r="AD27" i="1"/>
  <c r="AF27" i="1" s="1"/>
  <c r="AD40" i="1"/>
  <c r="AF40" i="1" s="1"/>
  <c r="AD42" i="1"/>
  <c r="AF42" i="1" s="1"/>
  <c r="AD13" i="1"/>
  <c r="AF13" i="1" s="1"/>
  <c r="AD37" i="1"/>
  <c r="AF37" i="1" s="1"/>
  <c r="AD44" i="1"/>
  <c r="AF44" i="1" s="1"/>
  <c r="AD15" i="1"/>
  <c r="AD28" i="1"/>
  <c r="AD17" i="1"/>
  <c r="AF17" i="1" s="1"/>
  <c r="AD19" i="1"/>
  <c r="AF19" i="1" s="1"/>
  <c r="AD22" i="1"/>
  <c r="AF22" i="1" s="1"/>
  <c r="AD29" i="1"/>
  <c r="AF29" i="1" s="1"/>
  <c r="AD31" i="1"/>
  <c r="AD38" i="1"/>
  <c r="AD39" i="1"/>
  <c r="AD41" i="1"/>
  <c r="AF41" i="1" s="1"/>
  <c r="AD12" i="1"/>
  <c r="AF12" i="1" s="1"/>
  <c r="AD21" i="1"/>
  <c r="AD24" i="1"/>
  <c r="AD26" i="1"/>
  <c r="AF26" i="1" s="1"/>
  <c r="AD33" i="1"/>
  <c r="AF33" i="1" s="1"/>
  <c r="AD35" i="1"/>
  <c r="AF35" i="1" s="1"/>
  <c r="AD46" i="1"/>
  <c r="AF28" i="1"/>
  <c r="AD14" i="1"/>
  <c r="AF14" i="1" s="1"/>
  <c r="AD18" i="1"/>
  <c r="AF18" i="1" s="1"/>
  <c r="AD23" i="1"/>
  <c r="AF23" i="1" s="1"/>
  <c r="AF24" i="1"/>
  <c r="AD30" i="1"/>
  <c r="AD43" i="1"/>
  <c r="AF43" i="1" s="1"/>
  <c r="AD45" i="1"/>
  <c r="AF15" i="1"/>
  <c r="AF32" i="1"/>
  <c r="AF34" i="1"/>
  <c r="AF39" i="1"/>
  <c r="AF20" i="1"/>
  <c r="AF46" i="1"/>
</calcChain>
</file>

<file path=xl/comments1.xml><?xml version="1.0" encoding="utf-8"?>
<comments xmlns="http://schemas.openxmlformats.org/spreadsheetml/2006/main">
  <authors>
    <author>DIXMIER Guillaume SECR ADMI CLAS NOR</author>
    <author>EL MAZIANE Abdellah SA CN MINDEF</author>
  </authors>
  <commentList>
    <comment ref="AA11" authorId="0" shapeId="0">
      <text>
        <r>
          <rPr>
            <b/>
            <sz val="22"/>
            <color indexed="81"/>
            <rFont val="Tahoma"/>
            <family val="2"/>
          </rPr>
          <t>Il y a une mise en forme conditionnelle de manière à ce que la valeur zéro pour les fréquences à la demande ne soit pas visible.
Les soumissionaires doivent consulter l'estimation de commande communiquée pour connaître le volume à prévoir.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L39" authorId="1" shapeId="0">
      <text>
        <r>
          <rPr>
            <b/>
            <sz val="9"/>
            <color indexed="81"/>
            <rFont val="Tahoma"/>
            <family val="2"/>
          </rPr>
          <t>EL MAZIANE Abdellah SA CN MINDEF:</t>
        </r>
        <r>
          <rPr>
            <sz val="9"/>
            <color indexed="81"/>
            <rFont val="Tahoma"/>
            <family val="2"/>
          </rPr>
          <t xml:space="preserve">
5j/7 ??</t>
        </r>
      </text>
    </comment>
  </commentList>
</comments>
</file>

<file path=xl/sharedStrings.xml><?xml version="1.0" encoding="utf-8"?>
<sst xmlns="http://schemas.openxmlformats.org/spreadsheetml/2006/main" count="639" uniqueCount="222">
  <si>
    <t xml:space="preserve">ANNEXE 1 au CCTP </t>
  </si>
  <si>
    <t>DESCRIPTION DES LOCAUX</t>
  </si>
  <si>
    <t>Appendice 1</t>
  </si>
  <si>
    <t>Effectifs sur site pour le lot en question :</t>
  </si>
  <si>
    <t>Gestion des déchets :</t>
  </si>
  <si>
    <t xml:space="preserve">
SITE / QUARTIER et éventuellement ENTITÉ :
→ à l'identique des lieux d'exécution stipulés dans le tableau du CCTP.
→ lignes des bordereaux de prix établies en conséquence.</t>
  </si>
  <si>
    <t xml:space="preserve">
DÉTAILS du LIEU S/si NÉCESSAIRES ou sélectionner NÉANT :
→ détails non stipulés dans le tableau "lieux d'exécution" du CCTP.
→ détails non stipulés aux lignes des bordereaux de prix.
→ pour exemple ENTITÉ, nom du bâtiment, annexe, adresse, nom de salle…</t>
  </si>
  <si>
    <t>Poste</t>
  </si>
  <si>
    <t>Budget</t>
  </si>
  <si>
    <t>Bâtiment</t>
  </si>
  <si>
    <t>Étage</t>
  </si>
  <si>
    <r>
      <t xml:space="preserve">N° du local
</t>
    </r>
    <r>
      <rPr>
        <i/>
        <sz val="12"/>
        <color rgb="FFFF0000"/>
        <rFont val="Arial"/>
        <family val="2"/>
      </rPr>
      <t>un local par ligne !
(indiquer SN si "Sans Numéro").</t>
    </r>
  </si>
  <si>
    <t>Nature des locaux</t>
  </si>
  <si>
    <r>
      <rPr>
        <sz val="12"/>
        <color theme="1"/>
        <rFont val="Arial"/>
        <family val="2"/>
      </rPr>
      <t>Nbr Fenêtre</t>
    </r>
    <r>
      <rPr>
        <i/>
        <sz val="12"/>
        <color theme="1"/>
        <rFont val="Arial"/>
        <family val="2"/>
      </rPr>
      <t xml:space="preserve">
</t>
    </r>
    <r>
      <rPr>
        <i/>
        <sz val="12"/>
        <color rgb="FFFF0000"/>
        <rFont val="Arial"/>
        <family val="2"/>
      </rPr>
      <t>(ou indiquer valeur zéro).</t>
    </r>
  </si>
  <si>
    <r>
      <rPr>
        <sz val="12"/>
        <color theme="1"/>
        <rFont val="Arial"/>
        <family val="2"/>
      </rPr>
      <t>Surface Fenêtre (m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 xml:space="preserve">) / un côté seulement
</t>
    </r>
    <r>
      <rPr>
        <i/>
        <sz val="12"/>
        <color rgb="FFFF0000"/>
        <rFont val="Arial"/>
        <family val="2"/>
      </rPr>
      <t>(ou indiquer valeur zéro).</t>
    </r>
  </si>
  <si>
    <r>
      <t>Surface des vitres (m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)</t>
    </r>
  </si>
  <si>
    <t>Fréquence de nettoyage de la vitrerie</t>
  </si>
  <si>
    <t xml:space="preserve">Nature sol </t>
  </si>
  <si>
    <t>Traitement sol</t>
  </si>
  <si>
    <r>
      <rPr>
        <sz val="12"/>
        <color theme="1"/>
        <rFont val="Arial"/>
        <family val="2"/>
      </rPr>
      <t>Superficie sol (m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 xml:space="preserve">)
</t>
    </r>
    <r>
      <rPr>
        <i/>
        <sz val="12"/>
        <color rgb="FFFF0000"/>
        <rFont val="Arial"/>
        <family val="2"/>
      </rPr>
      <t>Elle ne peut pas être de 0,00 m</t>
    </r>
    <r>
      <rPr>
        <i/>
        <vertAlign val="superscript"/>
        <sz val="12"/>
        <color rgb="FFFF0000"/>
        <rFont val="Arial"/>
        <family val="2"/>
      </rPr>
      <t>2</t>
    </r>
    <r>
      <rPr>
        <i/>
        <sz val="12"/>
        <color rgb="FFFF0000"/>
        <rFont val="Arial"/>
        <family val="2"/>
      </rPr>
      <t xml:space="preserve"> !</t>
    </r>
  </si>
  <si>
    <t>Uniquement pour chambre d'hébergement
Nbr
LIT
POSTE 2</t>
  </si>
  <si>
    <t>Uniquement pour chambre d'hébergement
Nbr
DOUCHE
POSTE 2</t>
  </si>
  <si>
    <t>Uniquement pour chambre d'hébergement
Nbr
WC
POSTE 2</t>
  </si>
  <si>
    <t>Uniquement pour chambre d'hébergement
Nbr
LAVABO
POSTE 2</t>
  </si>
  <si>
    <t>Uniquement pour chambre d'hébergement
Nbr
CUISINETTE
POSTE 2</t>
  </si>
  <si>
    <t>Encombrement</t>
  </si>
  <si>
    <t>%</t>
  </si>
  <si>
    <t>Vétusté</t>
  </si>
  <si>
    <r>
      <t xml:space="preserve">Fréquence de passage </t>
    </r>
    <r>
      <rPr>
        <b/>
        <sz val="12"/>
        <color theme="1"/>
        <rFont val="Arial"/>
        <family val="2"/>
      </rPr>
      <t>minimum</t>
    </r>
    <r>
      <rPr>
        <sz val="12"/>
        <color theme="1"/>
        <rFont val="Arial"/>
        <family val="2"/>
      </rPr>
      <t xml:space="preserve"> dans le local
</t>
    </r>
    <r>
      <rPr>
        <i/>
        <sz val="12"/>
        <color rgb="FFFF0000"/>
        <rFont val="Arial"/>
        <family val="2"/>
      </rPr>
      <t>(ne pas glisser une fréquence sinon risque d'incohérence).</t>
    </r>
  </si>
  <si>
    <r>
      <t xml:space="preserve">Nbr de passage </t>
    </r>
    <r>
      <rPr>
        <b/>
        <sz val="12"/>
        <color theme="1"/>
        <rFont val="Arial"/>
        <family val="2"/>
      </rPr>
      <t>minimum</t>
    </r>
    <r>
      <rPr>
        <sz val="12"/>
        <color theme="1"/>
        <rFont val="Arial"/>
        <family val="2"/>
      </rPr>
      <t xml:space="preserve"> par an</t>
    </r>
  </si>
  <si>
    <t>Observations succinctes.
Nb : seule l'ANNEXE 2 du CCTP est dédiée à la description des opérations attendues.</t>
  </si>
  <si>
    <t>Superficie nettoyée à l'année (m²) brute</t>
  </si>
  <si>
    <t>Superficie nettoyée à l'année (m²) de référence (pondération selon encombrement et vétusté)</t>
  </si>
  <si>
    <t>Cadence de référence (m²/H)</t>
  </si>
  <si>
    <t>Volume horaire cible (H)</t>
  </si>
  <si>
    <t>Mailly/Imm 01/GSC</t>
  </si>
  <si>
    <t>Restaurant MDR et manœuvre L’Huitrelle</t>
  </si>
  <si>
    <t>GS</t>
  </si>
  <si>
    <t>61</t>
  </si>
  <si>
    <t>RDC</t>
  </si>
  <si>
    <t>(SR) Salle de restauration</t>
  </si>
  <si>
    <t>Carrelage</t>
  </si>
  <si>
    <t>Néant</t>
  </si>
  <si>
    <t>Normal</t>
  </si>
  <si>
    <t>Q 2 - 7 - H 52</t>
  </si>
  <si>
    <t>Matin et midi tous les jours / Longues tables et chaises</t>
  </si>
  <si>
    <t>(C) Commun</t>
  </si>
  <si>
    <t>Faible</t>
  </si>
  <si>
    <t>Matin et midi tous les jours / Un grand tapis</t>
  </si>
  <si>
    <t>(S) Sanitaire</t>
  </si>
  <si>
    <t>Matin et midi tous les jours / Sanitaire Hommes. 2 WC, 3 urinoirs, 2 lavabos, 2 miroirs.</t>
  </si>
  <si>
    <t>3 bis</t>
  </si>
  <si>
    <t xml:space="preserve">Matin et midi tous les jours / Sanitaire Femmes. 1 WC, 1 lavabo, 1 miroir. </t>
  </si>
  <si>
    <t>(B) Bureau</t>
  </si>
  <si>
    <t>Plastique</t>
  </si>
  <si>
    <t>Fort</t>
  </si>
  <si>
    <t>H 52</t>
  </si>
  <si>
    <t xml:space="preserve"> Bureau gérant</t>
  </si>
  <si>
    <t>Matin et midi tous les jours / Couloir sortie</t>
  </si>
  <si>
    <t>-</t>
  </si>
  <si>
    <t>Matin et midi tous les jours / Couloir plonge</t>
  </si>
  <si>
    <t>Q 1 - 7 - H 52</t>
  </si>
  <si>
    <t xml:space="preserve">Prestation à effectuer au service du matin / Sanitaire H+F magasins. Fenêtre en pavé de verre. 3 WC, 2 urinoirs, 3 lavabos, 3 miroirs. </t>
  </si>
  <si>
    <t>15 et 16</t>
  </si>
  <si>
    <t xml:space="preserve"> Bureau magasins</t>
  </si>
  <si>
    <t>CIRL</t>
  </si>
  <si>
    <t>(PL) Locaux de plonge</t>
  </si>
  <si>
    <t>Q 3 - 7 - H 52 (moins 49 dimanches soir)</t>
  </si>
  <si>
    <t>A chaque service sauf le dimanche soir / Déduction de 49 dimanches soir - 3 dimanches inclus dans l'année</t>
  </si>
  <si>
    <t>Matin et midi tous les jours / Couloir devant la chaîne</t>
  </si>
  <si>
    <t>Matin et midi tous les jours / Couloir entrée</t>
  </si>
  <si>
    <t>Matin et midi tous les jours / Sanitaire Hommes. 4 WC, 3 urinoirs, 2 lavabos, 0 miroir</t>
  </si>
  <si>
    <t>25 bis</t>
  </si>
  <si>
    <t>Matin et midi tous les jours / Sanitaire Femmes. 2 WC, 1 bidet, 2 lavabos, 0 miroir</t>
  </si>
  <si>
    <t xml:space="preserve">Matin et midi tous les jours / Nombreuses tables et chaises. </t>
  </si>
  <si>
    <t xml:space="preserve">Restaurant manœuvres </t>
  </si>
  <si>
    <t>39</t>
  </si>
  <si>
    <t>Q 2 - 7 - H 35</t>
  </si>
  <si>
    <t>A affectuer après le service du midi et du soir / Sanitaire cuisine. 1 WC, 1 douche, 1 lavabo, 1 miroir</t>
  </si>
  <si>
    <t>A affectuer après le service du midi et du soir / Couloir entrée cuisine</t>
  </si>
  <si>
    <t>Vétuste</t>
  </si>
  <si>
    <t>H 35 - 1</t>
  </si>
  <si>
    <t xml:space="preserve"> Bureau gérant. Chambre non comprise. </t>
  </si>
  <si>
    <t>Q 3 - 7 - H 35</t>
  </si>
  <si>
    <t xml:space="preserve">A effectuer après les services du matin, midi et soir / Pièce plonge. 1 lavabo. </t>
  </si>
  <si>
    <t>A effectuer après les services du matin, midi et soir / Stockage produits plonge</t>
  </si>
  <si>
    <t>A affectuer après le service du midi et du soir / Couloir sortie</t>
  </si>
  <si>
    <t xml:space="preserve">A affectuer après le service du midi et du soir / Nombreuses tables et chaises. </t>
  </si>
  <si>
    <t>22 bis</t>
  </si>
  <si>
    <t>A affectuer après le service du midi et du soir / Couloir chaîne</t>
  </si>
  <si>
    <t xml:space="preserve">A affectuer après le service du midi et du soir / Sanitaire Femmes. 1 WC, 1 lavabo, 0 miroir. </t>
  </si>
  <si>
    <t xml:space="preserve">A affectuer après le service du midi et du soir / Sanitaire Hommes. 2 WC, 4 urinoirs, 1 bidet, 3 lavabos, 0 miroir. </t>
  </si>
  <si>
    <t>A affectuer après le service du midi et du soir / Couloir entrée</t>
  </si>
  <si>
    <t>Mailly/Imm 08/GSC</t>
  </si>
  <si>
    <t xml:space="preserve">Restaurant Co-Centaure </t>
  </si>
  <si>
    <t>02</t>
  </si>
  <si>
    <t>Q 2 - 4 - H 35</t>
  </si>
  <si>
    <t>A effectuer après les services du midi et du soir / Local machine plonge</t>
  </si>
  <si>
    <t>Châtres/ELOCA NG</t>
  </si>
  <si>
    <t xml:space="preserve">Restaurant ELOCA NG </t>
  </si>
  <si>
    <t>1</t>
  </si>
  <si>
    <t>Couloir magasin</t>
  </si>
  <si>
    <t>Q 1 - 5 - H 50</t>
  </si>
  <si>
    <t xml:space="preserve">A effectuer après le service du midi / </t>
  </si>
  <si>
    <t>Couloir personnel</t>
  </si>
  <si>
    <t>Vestiaire</t>
  </si>
  <si>
    <t>WC Hommes</t>
  </si>
  <si>
    <t>A effectuer après le service du midi / 1 WC, 1 lavabo, 1 douche, 1 miroir</t>
  </si>
  <si>
    <t>WC Femmes</t>
  </si>
  <si>
    <t xml:space="preserve">A effectuer après le service du midi / 1 WC, 1 lavabo, 1 douche, 1 miroir. </t>
  </si>
  <si>
    <t>Bureau</t>
  </si>
  <si>
    <t>Plonge</t>
  </si>
  <si>
    <t>Salle de restauration</t>
  </si>
  <si>
    <t xml:space="preserve">A effectuer après le service du midi / Nombreuses tables et chaises. </t>
  </si>
  <si>
    <r>
      <t xml:space="preserve">- </t>
    </r>
    <r>
      <rPr>
        <b/>
        <u/>
        <sz val="14"/>
        <color rgb="FF0000FF"/>
        <rFont val="Arial"/>
        <family val="2"/>
      </rPr>
      <t>Bâtiment 61</t>
    </r>
    <r>
      <rPr>
        <b/>
        <sz val="14"/>
        <color rgb="FF0000FF"/>
        <rFont val="Arial"/>
        <family val="2"/>
      </rPr>
      <t xml:space="preserve"> : environ 600 / - </t>
    </r>
    <r>
      <rPr>
        <b/>
        <u/>
        <sz val="14"/>
        <color rgb="FF0000FF"/>
        <rFont val="Arial"/>
        <family val="2"/>
      </rPr>
      <t>Bâtiment 02</t>
    </r>
    <r>
      <rPr>
        <b/>
        <sz val="14"/>
        <color rgb="FF0000FF"/>
        <rFont val="Arial"/>
        <family val="2"/>
      </rPr>
      <t xml:space="preserve"> : environ 100 / - </t>
    </r>
    <r>
      <rPr>
        <b/>
        <u/>
        <sz val="14"/>
        <color rgb="FF0000FF"/>
        <rFont val="Arial"/>
        <family val="2"/>
      </rPr>
      <t>ELOCA</t>
    </r>
    <r>
      <rPr>
        <b/>
        <sz val="14"/>
        <color rgb="FF0000FF"/>
        <rFont val="Arial"/>
        <family val="2"/>
      </rPr>
      <t xml:space="preserve"> : environ 90 / - </t>
    </r>
    <r>
      <rPr>
        <b/>
        <u/>
        <sz val="14"/>
        <color rgb="FF0000FF"/>
        <rFont val="Arial"/>
        <family val="2"/>
      </rPr>
      <t>Bâtiment 39</t>
    </r>
    <r>
      <rPr>
        <b/>
        <sz val="14"/>
        <color rgb="FF0000FF"/>
        <rFont val="Arial"/>
        <family val="2"/>
      </rPr>
      <t xml:space="preserve"> : environ 400- 600</t>
    </r>
  </si>
  <si>
    <t>Le tri selectif est en place avec des bacs de déchets ménagers, de tri selectifs et de biodéchets</t>
  </si>
  <si>
    <t>DAF_2025_001580</t>
  </si>
  <si>
    <t>Appendice 2</t>
  </si>
  <si>
    <t>SITE / QUARTIER / ENTITÉ 
(lieux d'exécution au tableau du CCTP = lignes du BPF)</t>
  </si>
  <si>
    <t>Fréquence de passage en clair.</t>
  </si>
  <si>
    <t>ABRÉVIATION.</t>
  </si>
  <si>
    <t>Nombre de passage par an.</t>
  </si>
  <si>
    <t>Précisions périodes : de passage + de fermeture.</t>
  </si>
  <si>
    <t>Fréquence travaux de vitrerie en clair.</t>
  </si>
  <si>
    <r>
      <t>ABR</t>
    </r>
    <r>
      <rPr>
        <b/>
        <sz val="11"/>
        <color theme="1"/>
        <rFont val="Calibri"/>
        <family val="2"/>
      </rPr>
      <t>É</t>
    </r>
    <r>
      <rPr>
        <b/>
        <sz val="11"/>
        <color theme="1"/>
        <rFont val="Arial"/>
        <family val="2"/>
      </rPr>
      <t>VIATION.</t>
    </r>
  </si>
  <si>
    <t>Prestation de nettoyage</t>
  </si>
  <si>
    <t>Nature Sol</t>
  </si>
  <si>
    <t>Traitement Sol</t>
  </si>
  <si>
    <t>Non Prévu d'être Nettoyé</t>
  </si>
  <si>
    <t>NPN</t>
  </si>
  <si>
    <t>/</t>
  </si>
  <si>
    <t>LOCAUX TERTIAIRES</t>
  </si>
  <si>
    <t>(A) Salle de réunion</t>
  </si>
  <si>
    <t>Béton</t>
  </si>
  <si>
    <t>Ciré</t>
  </si>
  <si>
    <t>(DO) À la Demande Occasionnelle</t>
  </si>
  <si>
    <t>DEM . OCCA</t>
  </si>
  <si>
    <t>CHAMBRES HÉBERGEMENT</t>
  </si>
  <si>
    <t>Eau sans savon</t>
  </si>
  <si>
    <t>Neuf</t>
  </si>
  <si>
    <t>(DH) À la Demande Habituelle</t>
  </si>
  <si>
    <t>DEM . HABI</t>
  </si>
  <si>
    <t>LOCAUX PLONGE</t>
  </si>
  <si>
    <t>(B.Bis) Bureau</t>
  </si>
  <si>
    <t>Carrelage + Moquette</t>
  </si>
  <si>
    <t>Huilé</t>
  </si>
  <si>
    <t>(DO+DH) À la Demande Occasionnelle + Habituelle</t>
  </si>
  <si>
    <t>DEM . OCCA + DEM . HABI</t>
  </si>
  <si>
    <t>CHAMBRES HÔTELLERIE</t>
  </si>
  <si>
    <t>Carrelage + Parquet</t>
  </si>
  <si>
    <t>Métallisé</t>
  </si>
  <si>
    <t>(A) Annuel</t>
  </si>
  <si>
    <t>A</t>
  </si>
  <si>
    <t>1 fois par an</t>
  </si>
  <si>
    <t>(T) Trismestiel</t>
  </si>
  <si>
    <t>T</t>
  </si>
  <si>
    <t>1 fois par trimestre</t>
  </si>
  <si>
    <t>(C.Bis) Commun</t>
  </si>
  <si>
    <t>Carrelage + PVC</t>
  </si>
  <si>
    <t>(M) Mensuel</t>
  </si>
  <si>
    <t>M</t>
  </si>
  <si>
    <t>1 fois par mois</t>
  </si>
  <si>
    <t>(H) Hébergement</t>
  </si>
  <si>
    <t>Moquette</t>
  </si>
  <si>
    <t>Peint</t>
  </si>
  <si>
    <t>(B) Bimestriel</t>
  </si>
  <si>
    <t>B</t>
  </si>
  <si>
    <t>1 fois tous les 2 mois</t>
  </si>
  <si>
    <r>
      <t>(H</t>
    </r>
    <r>
      <rPr>
        <b/>
        <sz val="11"/>
        <color theme="1"/>
        <rFont val="Calibri"/>
        <family val="2"/>
      </rPr>
      <t>Ô</t>
    </r>
    <r>
      <rPr>
        <b/>
        <sz val="11"/>
        <color theme="1"/>
        <rFont val="Arial"/>
        <family val="2"/>
      </rPr>
      <t>) Hôtellerie</t>
    </r>
  </si>
  <si>
    <t>Parquet</t>
  </si>
  <si>
    <t>Vitrifié</t>
  </si>
  <si>
    <t>(L) Laveries</t>
  </si>
  <si>
    <t>Pierre</t>
  </si>
  <si>
    <t>(BM) 2 fois par mois</t>
  </si>
  <si>
    <t>BM</t>
  </si>
  <si>
    <t>2 fois par mois</t>
  </si>
  <si>
    <t>(LP) Locaux poubelles</t>
  </si>
  <si>
    <t>(M3) 3 fois par mois</t>
  </si>
  <si>
    <t>M 3</t>
  </si>
  <si>
    <t>3 fois par mois</t>
  </si>
  <si>
    <t>(M) Médical</t>
  </si>
  <si>
    <t>Résine</t>
  </si>
  <si>
    <t>(H52) Hebdomadaire : 52 semaines par an -
1 fois par semaine</t>
  </si>
  <si>
    <t>1 fois par semaine</t>
  </si>
  <si>
    <t>Tapis</t>
  </si>
  <si>
    <t>(H50-1) Hebdomadaire : 50 semaines par an -
1 fois par semaine</t>
  </si>
  <si>
    <t>H 50 - 1</t>
  </si>
  <si>
    <t>1 fois par semaine
avec 2 semaines de fermeture/an)</t>
  </si>
  <si>
    <t>(H50-2) Hebdomadaire : 50 semaines par an -
2 fois par semaine</t>
  </si>
  <si>
    <t>H 50 - 2</t>
  </si>
  <si>
    <t>2 fois par semaine
avec 2 semaines de fermeture/an)</t>
  </si>
  <si>
    <t>(S.Bis) Sanitaires</t>
  </si>
  <si>
    <t>(H50-3) Hebdomadaire : 50 semaines par an -
3 fois par semaine</t>
  </si>
  <si>
    <t>H 50 - 3</t>
  </si>
  <si>
    <t>3 fois par semaine
avec 2 semaines de fermeture/an)</t>
  </si>
  <si>
    <t>(SP) Salle de sport</t>
  </si>
  <si>
    <t>(H50-4) Hebdomadaire : 50 semaines par an -
4 fois par semaine</t>
  </si>
  <si>
    <t>H 50 - 4</t>
  </si>
  <si>
    <t>4 fois par semaine
avec 2 semaines de fermeture/an)</t>
  </si>
  <si>
    <t>(Q1-7-H52) Quotidien : 1 fois par jour -
7 jours par semaines - 52 semaines par an</t>
  </si>
  <si>
    <t>du lundi au dimanche inclus</t>
  </si>
  <si>
    <t>(V) Locaux vie</t>
  </si>
  <si>
    <t>(Q1-5-H50) Quotidien : 1 fois par jour -
5 jours par semaines - 50 semaines par an</t>
  </si>
  <si>
    <t>du lundi au vendredi inclus
avec 2 semaines de fermeture/an</t>
  </si>
  <si>
    <t>(Q2-5-H50) Quotidien : 2 fois par jour -
5 jours par semaines - 50 semaines par an</t>
  </si>
  <si>
    <t>Q 2 - 5 - H 50</t>
  </si>
  <si>
    <t>(Q3-5-H50) Quotidien : 3 fois par jour -
5 jours par semaines - 50 semaines par an</t>
  </si>
  <si>
    <t>Q 3 - 5 - H 50</t>
  </si>
  <si>
    <t>(Q1-6-H50) Quotidien : 1 fois par jour -
6 jours par semaines - 50 semaines par an</t>
  </si>
  <si>
    <t>Q 1 - 6 - H 50</t>
  </si>
  <si>
    <t>du lundi au samedi inclus
avec 2 semaines de fermeture/an</t>
  </si>
  <si>
    <t>(Q1-7-H50) Quotidien : 1 fois par jour -
7 jours par semaines - 50 semaines par an</t>
  </si>
  <si>
    <t>Q 1 - 7 - H 50</t>
  </si>
  <si>
    <t>du lundi au dimanche inclus
avec 2 semaines de fermeture/an</t>
  </si>
  <si>
    <t>(Q2-7-H52) Quotidien : 2 fois par jour -
7 jours par semaines - 52 semaines par an</t>
  </si>
  <si>
    <t>Q 1 - 7 - H 52 : 1 fois par jour -
7 jours par semaines - 52 semaines par an</t>
  </si>
  <si>
    <r>
      <t xml:space="preserve">Q 3 - 7 - H 52 (moins 49 dimanches soir) </t>
    </r>
    <r>
      <rPr>
        <b/>
        <sz val="11"/>
        <color rgb="FFFF0000"/>
        <rFont val="Arial"/>
        <family val="2"/>
      </rPr>
      <t xml:space="preserve">: </t>
    </r>
    <r>
      <rPr>
        <b/>
        <sz val="11"/>
        <rFont val="Arial"/>
        <family val="2"/>
      </rPr>
      <t>3 fois par jour -
7 jours par semaines - 52 semaines par an - moins 49 dimanches soir</t>
    </r>
  </si>
  <si>
    <t>Q 2 - 7 - H 35 : 2 fois par jour -
7 jours par semaines - 35 semaines par an</t>
  </si>
  <si>
    <t>H 35 - 1 : 35 semaines par an -
1 fois par semaine</t>
  </si>
  <si>
    <t>Q 3 - 7 - H 35 :3 fois par jour -
7 jours par semaines - 35 semaines par an</t>
  </si>
  <si>
    <t>Q 2 - 4 - H 35 : 2 fois par jour -
4 jours par semaines - 35 semaines par an</t>
  </si>
  <si>
    <t>Q 1 - 5 - H 50 : 1 fois par jour -
5 jours par semaines - 50 semaines par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</si>
</sst>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C]General"/>
    <numFmt numFmtId="165" formatCode="&quot; Cf. simulation de commande (NON CONTRACTUELLE) &quot;"/>
    <numFmt numFmtId="166" formatCode="&quot; 0 &quot;"/>
  </numFmts>
  <fonts count="42" x14ac:knownFonts="1">
    <font>
      <sz val="11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8"/>
      <name val="Calibri"/>
      <family val="2"/>
    </font>
    <font>
      <b/>
      <sz val="18"/>
      <color rgb="FF0000FF"/>
      <name val="Arial"/>
      <family val="2"/>
    </font>
    <font>
      <b/>
      <sz val="16"/>
      <name val="Arial"/>
      <family val="2"/>
    </font>
    <font>
      <sz val="11"/>
      <color theme="1"/>
      <name val="Marianne"/>
      <family val="3"/>
    </font>
    <font>
      <sz val="11"/>
      <color rgb="FF0070C0"/>
      <name val="Arial"/>
      <family val="2"/>
    </font>
    <font>
      <b/>
      <sz val="14"/>
      <color theme="1"/>
      <name val="Arial"/>
      <family val="2"/>
    </font>
    <font>
      <b/>
      <sz val="14"/>
      <color rgb="FF0000FF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2"/>
      <color theme="1"/>
      <name val="Arial"/>
      <family val="2"/>
    </font>
    <font>
      <i/>
      <sz val="12"/>
      <color rgb="FFFF0000"/>
      <name val="Arial"/>
      <family val="2"/>
    </font>
    <font>
      <vertAlign val="superscript"/>
      <sz val="12"/>
      <color theme="1"/>
      <name val="Arial"/>
      <family val="2"/>
    </font>
    <font>
      <sz val="12"/>
      <name val="Arial"/>
      <family val="2"/>
    </font>
    <font>
      <i/>
      <vertAlign val="superscript"/>
      <sz val="12"/>
      <color rgb="FFFF0000"/>
      <name val="Arial"/>
      <family val="2"/>
    </font>
    <font>
      <b/>
      <sz val="12"/>
      <color theme="1"/>
      <name val="Arial"/>
      <family val="2"/>
    </font>
    <font>
      <sz val="14"/>
      <name val="Marianne"/>
      <family val="3"/>
    </font>
    <font>
      <sz val="11"/>
      <color rgb="FF000000"/>
      <name val="Calibri"/>
      <family val="2"/>
    </font>
    <font>
      <sz val="12"/>
      <name val="Marianne"/>
      <family val="3"/>
    </font>
    <font>
      <sz val="10"/>
      <name val="Marianne"/>
      <family val="3"/>
    </font>
    <font>
      <b/>
      <sz val="22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4"/>
      <color rgb="FF0000FF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Marianne"/>
      <family val="3"/>
    </font>
    <font>
      <sz val="11"/>
      <color theme="1"/>
      <name val="Calibri"/>
      <family val="2"/>
      <scheme val="minor"/>
    </font>
    <font>
      <i/>
      <sz val="12"/>
      <color theme="9" tint="-0.249977111117893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2"/>
      <color rgb="FFFF0000"/>
      <name val="Arial"/>
      <family val="2"/>
    </font>
    <font>
      <sz val="8"/>
      <color theme="1"/>
      <name val="Arial"/>
      <family val="2"/>
    </font>
    <font>
      <b/>
      <strike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dotted">
        <color auto="1"/>
      </right>
      <top style="dotted">
        <color auto="1"/>
      </top>
      <bottom/>
      <diagonal/>
    </border>
    <border>
      <left/>
      <right/>
      <top style="thick">
        <color indexed="64"/>
      </top>
      <bottom/>
      <diagonal/>
    </border>
    <border diagonalUp="1" diagonalDown="1">
      <left/>
      <right/>
      <top/>
      <bottom/>
      <diagonal style="thin">
        <color auto="1"/>
      </diagonal>
    </border>
  </borders>
  <cellStyleXfs count="4">
    <xf numFmtId="0" fontId="0" fillId="0" borderId="0"/>
    <xf numFmtId="0" fontId="4" fillId="0" borderId="0"/>
    <xf numFmtId="164" fontId="22" fillId="0" borderId="0"/>
    <xf numFmtId="9" fontId="33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7" fillId="0" borderId="0" xfId="1" applyFont="1" applyAlignment="1">
      <alignment vertical="center" wrapText="1"/>
    </xf>
    <xf numFmtId="0" fontId="4" fillId="0" borderId="0" xfId="1"/>
    <xf numFmtId="0" fontId="8" fillId="0" borderId="0" xfId="1" applyFont="1"/>
    <xf numFmtId="0" fontId="1" fillId="0" borderId="0" xfId="0" applyFont="1"/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1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12" fillId="0" borderId="0" xfId="0" applyFont="1"/>
    <xf numFmtId="49" fontId="13" fillId="0" borderId="1" xfId="0" applyNumberFormat="1" applyFont="1" applyBorder="1" applyAlignment="1" applyProtection="1">
      <alignment horizontal="center" vertical="top" wrapText="1"/>
      <protection locked="0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9" fontId="18" fillId="0" borderId="6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/>
    <xf numFmtId="49" fontId="23" fillId="0" borderId="4" xfId="0" applyNumberFormat="1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1" fontId="18" fillId="0" borderId="6" xfId="2" applyNumberFormat="1" applyFont="1" applyFill="1" applyBorder="1" applyAlignment="1">
      <alignment horizontal="center" vertical="center" wrapText="1"/>
    </xf>
    <xf numFmtId="49" fontId="18" fillId="0" borderId="6" xfId="2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" fontId="18" fillId="0" borderId="7" xfId="0" applyNumberFormat="1" applyFont="1" applyFill="1" applyBorder="1" applyAlignment="1">
      <alignment horizontal="center" vertical="center" wrapText="1"/>
    </xf>
    <xf numFmtId="49" fontId="30" fillId="0" borderId="9" xfId="0" applyNumberFormat="1" applyFont="1" applyFill="1" applyBorder="1" applyAlignment="1">
      <alignment horizontal="center" vertical="center" wrapText="1"/>
    </xf>
    <xf numFmtId="3" fontId="18" fillId="0" borderId="6" xfId="0" applyNumberFormat="1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0" fontId="31" fillId="0" borderId="0" xfId="0" applyFont="1" applyFill="1"/>
    <xf numFmtId="2" fontId="4" fillId="0" borderId="4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9" fontId="18" fillId="0" borderId="4" xfId="0" applyNumberFormat="1" applyFont="1" applyFill="1" applyBorder="1" applyAlignment="1">
      <alignment horizontal="center" vertical="center" wrapText="1"/>
    </xf>
    <xf numFmtId="3" fontId="18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1" fontId="18" fillId="0" borderId="4" xfId="2" applyNumberFormat="1" applyFont="1" applyFill="1" applyBorder="1" applyAlignment="1">
      <alignment horizontal="center" vertical="center" wrapText="1"/>
    </xf>
    <xf numFmtId="49" fontId="18" fillId="0" borderId="4" xfId="2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49" fontId="31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64" fontId="38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164" fontId="38" fillId="0" borderId="0" xfId="2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49" fontId="35" fillId="0" borderId="0" xfId="0" applyNumberFormat="1" applyFont="1" applyAlignment="1">
      <alignment vertical="center" wrapText="1"/>
    </xf>
    <xf numFmtId="166" fontId="35" fillId="0" borderId="0" xfId="0" applyNumberFormat="1" applyFont="1" applyAlignment="1">
      <alignment horizontal="center" vertical="center" wrapText="1"/>
    </xf>
    <xf numFmtId="0" fontId="35" fillId="0" borderId="0" xfId="0" applyFont="1" applyFill="1" applyAlignment="1">
      <alignment vertical="center" wrapText="1"/>
    </xf>
    <xf numFmtId="49" fontId="35" fillId="0" borderId="0" xfId="0" applyNumberFormat="1" applyFont="1" applyAlignment="1">
      <alignment horizontal="center" vertical="center" wrapText="1"/>
    </xf>
    <xf numFmtId="165" fontId="35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9" fontId="35" fillId="0" borderId="14" xfId="3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9" fontId="35" fillId="0" borderId="0" xfId="3" applyFont="1" applyBorder="1" applyAlignment="1">
      <alignment horizontal="center" vertical="center" wrapText="1"/>
    </xf>
    <xf numFmtId="9" fontId="3" fillId="0" borderId="0" xfId="3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35" fillId="0" borderId="0" xfId="0" applyFont="1" applyFill="1" applyAlignment="1">
      <alignment horizontal="center" vertical="center" wrapText="1"/>
    </xf>
    <xf numFmtId="1" fontId="35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35" fillId="0" borderId="9" xfId="0" applyNumberFormat="1" applyFont="1" applyFill="1" applyBorder="1" applyAlignment="1">
      <alignment horizontal="left" vertical="center" wrapText="1"/>
    </xf>
    <xf numFmtId="1" fontId="35" fillId="0" borderId="9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1" fillId="0" borderId="17" xfId="0" applyFont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9" fontId="30" fillId="0" borderId="16" xfId="0" applyNumberFormat="1" applyFont="1" applyFill="1" applyBorder="1" applyAlignment="1">
      <alignment vertical="center" wrapText="1"/>
    </xf>
    <xf numFmtId="49" fontId="30" fillId="0" borderId="13" xfId="0" applyNumberFormat="1" applyFont="1" applyFill="1" applyBorder="1" applyAlignment="1">
      <alignment vertical="center" wrapText="1"/>
    </xf>
    <xf numFmtId="49" fontId="30" fillId="0" borderId="18" xfId="0" applyNumberFormat="1" applyFont="1" applyFill="1" applyBorder="1" applyAlignment="1">
      <alignment vertical="center" wrapText="1"/>
    </xf>
    <xf numFmtId="49" fontId="35" fillId="0" borderId="15" xfId="0" applyNumberFormat="1" applyFont="1" applyFill="1" applyBorder="1" applyAlignment="1">
      <alignment horizontal="left" vertical="center" wrapText="1"/>
    </xf>
    <xf numFmtId="1" fontId="35" fillId="0" borderId="15" xfId="0" applyNumberFormat="1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2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</cellXfs>
  <cellStyles count="4">
    <cellStyle name="Excel Built-in Normal" xfId="2"/>
    <cellStyle name="Normal" xfId="0" builtinId="0"/>
    <cellStyle name="Normal 2" xfId="1"/>
    <cellStyle name="Pourcentage" xfId="3" builtinId="5"/>
  </cellStyles>
  <dxfs count="22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&quot; Cf. simulation de commande (NON CONTRACTUELLE) &quot;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&quot; Cf. simulation de commande (NON CONTRACTUELLE) &quot;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bgColor auto="1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center" textRotation="0" wrapText="1" indent="0" justifyLastLine="0" shrinkToFit="0" readingOrder="0"/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1"/>
      </font>
      <fill>
        <patternFill patternType="solid">
          <bgColor rgb="FFFFFFCC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strike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1"/>
      </font>
      <fill>
        <patternFill patternType="solid">
          <bgColor rgb="FFFFFFCC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theme="1"/>
      </font>
      <fill>
        <patternFill>
          <bgColor rgb="FFFFC000"/>
        </patternFill>
      </fill>
    </dxf>
    <dxf>
      <font>
        <b val="0"/>
        <i val="0"/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C000"/>
        </patternFill>
      </fill>
    </dxf>
    <dxf>
      <font>
        <b val="0"/>
        <i val="0"/>
        <color theme="1"/>
      </font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theme="1"/>
      </font>
      <fill>
        <patternFill>
          <bgColor rgb="FFFCD5B4"/>
        </patternFill>
      </fill>
    </dxf>
    <dxf>
      <font>
        <b val="0"/>
        <i val="0"/>
        <color theme="1"/>
      </font>
      <fill>
        <patternFill>
          <bgColor rgb="FFFCD5B4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 val="0"/>
        <i val="0"/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 val="0"/>
        <i val="0"/>
        <color theme="1"/>
      </font>
      <fill>
        <patternFill>
          <bgColor theme="0" tint="-0.24994659260841701"/>
        </patternFill>
      </fill>
    </dxf>
    <dxf>
      <font>
        <b val="0"/>
        <i val="0"/>
        <color theme="1"/>
      </font>
      <fill>
        <patternFill>
          <bgColor theme="0" tint="-0.24994659260841701"/>
        </patternFill>
      </fill>
    </dxf>
    <dxf>
      <font>
        <b val="0"/>
        <i val="0"/>
        <color theme="1"/>
      </font>
      <fill>
        <patternFill>
          <bgColor theme="0" tint="-0.24994659260841701"/>
        </patternFill>
      </fill>
    </dxf>
    <dxf>
      <font>
        <b val="0"/>
        <i val="0"/>
        <color theme="1"/>
      </font>
      <fill>
        <patternFill>
          <bgColor theme="0" tint="-0.24994659260841701"/>
        </patternFill>
      </fill>
    </dxf>
    <dxf>
      <font>
        <b val="0"/>
        <i val="0"/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 val="0"/>
        <i val="0"/>
        <color auto="1"/>
      </font>
      <fill>
        <patternFill>
          <bgColor rgb="FFCCC0DA"/>
        </patternFill>
      </fill>
    </dxf>
    <dxf>
      <fill>
        <patternFill>
          <bgColor rgb="FFCCC0DA"/>
        </patternFill>
      </fill>
    </dxf>
    <dxf>
      <font>
        <b val="0"/>
        <i val="0"/>
        <color theme="1"/>
      </font>
      <fill>
        <patternFill>
          <bgColor rgb="FFCCC0DA"/>
        </patternFill>
      </fill>
    </dxf>
    <dxf>
      <fill>
        <patternFill>
          <bgColor rgb="FFCCC0DA"/>
        </patternFill>
      </fill>
    </dxf>
    <dxf>
      <font>
        <b val="0"/>
        <i/>
        <color theme="1"/>
      </font>
      <fill>
        <patternFill>
          <bgColor rgb="FFEEECE1"/>
        </patternFill>
      </fill>
    </dxf>
    <dxf>
      <font>
        <b val="0"/>
        <i/>
        <color theme="1"/>
      </font>
      <fill>
        <patternFill>
          <bgColor rgb="FFEEECE1"/>
        </patternFill>
      </fill>
    </dxf>
    <dxf>
      <font>
        <b val="0"/>
        <i/>
        <color theme="1"/>
      </font>
      <fill>
        <patternFill>
          <bgColor rgb="FFEEECE1"/>
        </patternFill>
      </fill>
    </dxf>
    <dxf>
      <font>
        <b val="0"/>
        <i/>
        <color theme="1"/>
      </font>
      <fill>
        <patternFill>
          <bgColor rgb="FFEEECE1"/>
        </patternFill>
      </fill>
    </dxf>
    <dxf>
      <font>
        <color theme="1"/>
      </font>
      <fill>
        <patternFill>
          <bgColor rgb="FF92CDDC"/>
        </patternFill>
      </fill>
    </dxf>
    <dxf>
      <font>
        <color theme="1"/>
      </font>
      <fill>
        <patternFill>
          <bgColor rgb="FF92CDDC"/>
        </patternFill>
      </fill>
    </dxf>
    <dxf>
      <font>
        <b val="0"/>
        <i val="0"/>
        <color theme="1"/>
      </font>
      <fill>
        <patternFill>
          <bgColor rgb="FFCCC0DA"/>
        </patternFill>
      </fill>
    </dxf>
    <dxf>
      <font>
        <b val="0"/>
        <i val="0"/>
        <color theme="1"/>
      </font>
      <fill>
        <patternFill>
          <bgColor rgb="FFCCC0DA"/>
        </patternFill>
      </fill>
    </dxf>
    <dxf>
      <font>
        <b val="0"/>
        <i val="0"/>
        <color theme="1"/>
      </font>
      <fill>
        <patternFill>
          <bgColor rgb="FFCCC0DA"/>
        </patternFill>
      </fill>
    </dxf>
    <dxf>
      <font>
        <b val="0"/>
        <i val="0"/>
        <color theme="1"/>
      </font>
      <fill>
        <patternFill>
          <bgColor rgb="FFCCC0DA"/>
        </patternFill>
      </fill>
    </dxf>
    <dxf>
      <font>
        <b val="0"/>
        <i/>
        <color theme="1"/>
      </font>
      <fill>
        <patternFill>
          <bgColor rgb="FFEEECE1"/>
        </patternFill>
      </fill>
    </dxf>
    <dxf>
      <font>
        <b val="0"/>
        <i/>
        <color theme="1"/>
      </font>
      <fill>
        <patternFill>
          <bgColor rgb="FFEEECE1"/>
        </patternFill>
      </fill>
    </dxf>
    <dxf>
      <fill>
        <patternFill>
          <bgColor rgb="FFEEECE1"/>
        </patternFill>
      </fill>
    </dxf>
    <dxf>
      <fill>
        <patternFill>
          <bgColor rgb="FFEEECE1"/>
        </patternFill>
      </fill>
    </dxf>
    <dxf>
      <font>
        <b val="0"/>
        <i val="0"/>
        <color theme="1"/>
      </font>
      <fill>
        <patternFill>
          <bgColor rgb="FFEEECE1"/>
        </patternFill>
      </fill>
    </dxf>
    <dxf>
      <font>
        <b val="0"/>
        <i val="0"/>
        <color theme="1"/>
      </font>
      <fill>
        <patternFill>
          <bgColor rgb="FFEEECE1"/>
        </patternFill>
      </fill>
    </dxf>
    <dxf>
      <font>
        <b val="0"/>
        <i/>
        <color theme="1"/>
      </font>
      <fill>
        <patternFill>
          <bgColor rgb="FFEEECE1"/>
        </patternFill>
      </fill>
    </dxf>
    <dxf>
      <font>
        <b val="0"/>
        <i/>
        <color theme="1"/>
      </font>
      <fill>
        <patternFill>
          <bgColor rgb="FFEEECE1"/>
        </patternFill>
      </fill>
    </dxf>
    <dxf>
      <fill>
        <patternFill>
          <bgColor rgb="FFFFC000"/>
        </patternFill>
      </fill>
    </dxf>
    <dxf>
      <font>
        <b val="0"/>
        <i val="0"/>
        <color theme="1"/>
      </font>
      <fill>
        <patternFill>
          <bgColor rgb="FFFFC000"/>
        </patternFill>
      </fill>
    </dxf>
    <dxf>
      <font>
        <b val="0"/>
        <i val="0"/>
        <color theme="1"/>
      </font>
      <fill>
        <patternFill>
          <bgColor rgb="FFFFC000"/>
        </patternFill>
      </fill>
    </dxf>
    <dxf>
      <font>
        <b val="0"/>
        <i val="0"/>
        <color theme="1"/>
      </font>
      <fill>
        <patternFill>
          <bgColor rgb="FFFFC000"/>
        </patternFill>
      </fill>
    </dxf>
    <dxf>
      <font>
        <b val="0"/>
        <i/>
        <color auto="1"/>
      </font>
      <fill>
        <patternFill>
          <bgColor rgb="FFEEECE1"/>
        </patternFill>
      </fill>
    </dxf>
    <dxf>
      <font>
        <b val="0"/>
        <i/>
        <color auto="1"/>
      </font>
      <fill>
        <patternFill>
          <bgColor rgb="FFEEECE1"/>
        </patternFill>
      </fill>
    </dxf>
    <dxf>
      <font>
        <b/>
        <i val="0"/>
        <color theme="1"/>
      </font>
      <fill>
        <patternFill patternType="solid">
          <bgColor rgb="FFFFFFCC"/>
        </patternFill>
      </fill>
    </dxf>
    <dxf>
      <font>
        <b/>
        <i val="0"/>
        <color rgb="FFFF0000"/>
      </font>
    </dxf>
    <dxf>
      <font>
        <color theme="1"/>
      </font>
      <fill>
        <patternFill>
          <bgColor rgb="FFD9D9D9"/>
        </patternFill>
      </fill>
    </dxf>
    <dxf>
      <font>
        <color theme="1"/>
      </font>
      <fill>
        <patternFill>
          <bgColor rgb="FFD9D9D9"/>
        </patternFill>
      </fill>
    </dxf>
    <dxf>
      <font>
        <color auto="1"/>
      </font>
      <fill>
        <patternFill>
          <bgColor rgb="FFD9D9D9"/>
        </patternFill>
      </fill>
    </dxf>
    <dxf>
      <font>
        <color auto="1"/>
      </font>
      <fill>
        <patternFill>
          <bgColor rgb="FFD9D9D9"/>
        </patternFill>
      </fill>
    </dxf>
    <dxf>
      <font>
        <color theme="1"/>
      </font>
      <fill>
        <patternFill>
          <bgColor rgb="FFD9D9D9"/>
        </patternFill>
      </fill>
    </dxf>
    <dxf>
      <font>
        <color theme="1"/>
      </font>
      <fill>
        <patternFill>
          <bgColor rgb="FFD9D9D9"/>
        </patternFill>
      </fill>
    </dxf>
    <dxf>
      <font>
        <color theme="1"/>
      </font>
      <fill>
        <patternFill>
          <bgColor rgb="FFD9D9D9"/>
        </patternFill>
      </fill>
    </dxf>
    <dxf>
      <font>
        <color theme="1"/>
      </font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ont>
        <color rgb="FFD9D9D9"/>
      </font>
    </dxf>
    <dxf>
      <font>
        <b/>
        <i val="0"/>
      </font>
      <fill>
        <patternFill>
          <bgColor rgb="FFFF0000"/>
        </patternFill>
      </fill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mediumDashed">
          <color auto="1"/>
        </vertical>
      </border>
    </dxf>
    <dxf>
      <font>
        <b/>
        <i val="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dotted">
          <color auto="1"/>
        </vertical>
        <horizontal style="dotted">
          <color auto="1"/>
        </horizontal>
      </border>
    </dxf>
    <dxf>
      <font>
        <b/>
        <i val="0"/>
      </font>
      <fill>
        <patternFill>
          <bgColor rgb="FFFF0000"/>
        </patternFill>
      </fill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/>
        <horizontal/>
      </border>
    </dxf>
    <dxf>
      <font>
        <b/>
        <i val="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dotted">
          <color auto="1"/>
        </vertical>
        <horizontal style="dotted">
          <color auto="1"/>
        </horizontal>
      </border>
    </dxf>
    <dxf>
      <font>
        <b/>
        <i val="0"/>
      </font>
      <fill>
        <patternFill>
          <bgColor rgb="FF00B0F0"/>
        </patternFill>
      </fill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mediumDashed">
          <color auto="1"/>
        </vertical>
        <horizontal/>
      </border>
    </dxf>
    <dxf>
      <font>
        <b/>
        <i val="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dotted">
          <color auto="1"/>
        </vertical>
        <horizontal style="dotted">
          <color auto="1"/>
        </horizontal>
      </border>
    </dxf>
    <dxf>
      <font>
        <b/>
        <i val="0"/>
      </font>
      <fill>
        <patternFill>
          <bgColor rgb="FF00B0F0"/>
        </patternFill>
      </fill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font>
        <b/>
        <i val="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dashed">
          <color auto="1"/>
        </vertical>
        <horizontal style="dashed">
          <color auto="1"/>
        </horizontal>
      </border>
    </dxf>
  </dxfs>
  <tableStyles count="4" defaultTableStyle="TableStyleMedium2" defaultPivotStyle="PivotStyleLight16">
    <tableStyle name="ModèleTableauBleu1Colonne" pivot="0" count="2">
      <tableStyleElement type="wholeTable" dxfId="221"/>
      <tableStyleElement type="headerRow" dxfId="220"/>
    </tableStyle>
    <tableStyle name="ModèleTableauBleu4Colonnes" pivot="0" count="2">
      <tableStyleElement type="wholeTable" dxfId="219"/>
      <tableStyleElement type="headerRow" dxfId="218"/>
    </tableStyle>
    <tableStyle name="ModèleTableauRouge1Colonne" pivot="0" count="2">
      <tableStyleElement type="wholeTable" dxfId="217"/>
      <tableStyleElement type="headerRow" dxfId="216"/>
    </tableStyle>
    <tableStyle name="ModèleTableauRouge2Colonnes" pivot="0" count="2">
      <tableStyleElement type="wholeTable" dxfId="215"/>
      <tableStyleElement type="headerRow" dxfId="2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el-maziane/.ACHAT%20_/NETTOYAGE/DAF_2025_001580%20CENTAC%20-%20DPMU%20-%20CONNANTRAY/PASSATION/DCE%20+%20PUB/ANNEXES%20CCTP/CHIFFRAGE%20V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CRIPTEUR LIRE !"/>
      <sheetName val="ANX 1 - Légende - appd 2"/>
      <sheetName val="ANX 1 - Descrip locaux - appd 1"/>
      <sheetName val="Prest à la demande OCCA"/>
      <sheetName val="Prest à la demande HABI"/>
      <sheetName val="BUDGET § CADENCES"/>
      <sheetName val="Coût à l'heure"/>
      <sheetName val="Montants"/>
      <sheetName val="ESTIM CIM 1"/>
      <sheetName val="ESTIM CIM 2"/>
      <sheetName val="AIDE BP FFT A"/>
      <sheetName val="AIDE BP FFT B"/>
      <sheetName val="EVOL"/>
    </sheetNames>
    <sheetDataSet>
      <sheetData sheetId="0" refreshError="1"/>
      <sheetData sheetId="1">
        <row r="2">
          <cell r="E2" t="str">
            <v>PRESCRIPTEUR :
AUCUN COPIÉ-COLLÉ AVEC LES FICHIERS ANTÉRIEURS !</v>
          </cell>
        </row>
        <row r="4">
          <cell r="A4" t="str">
            <v>DAF_2025_001580</v>
          </cell>
        </row>
        <row r="10">
          <cell r="D10" t="str">
            <v>ABRÉVIATION.</v>
          </cell>
          <cell r="E10" t="str">
            <v>Nombre de passage par an.</v>
          </cell>
          <cell r="U10" t="str">
            <v>Encombrement</v>
          </cell>
          <cell r="V10" t="str">
            <v>%</v>
          </cell>
          <cell r="X10" t="str">
            <v>Vétusté</v>
          </cell>
          <cell r="Y10" t="str">
            <v>%</v>
          </cell>
        </row>
        <row r="11">
          <cell r="D11" t="str">
            <v>?</v>
          </cell>
          <cell r="E11" t="str">
            <v>ERREUR EdB</v>
          </cell>
          <cell r="U11" t="str">
            <v>?</v>
          </cell>
          <cell r="V11" t="str">
            <v>ERREUR EdB</v>
          </cell>
          <cell r="X11" t="str">
            <v>?</v>
          </cell>
          <cell r="Y11" t="str">
            <v>ERREUR EdB</v>
          </cell>
        </row>
        <row r="12">
          <cell r="D12" t="str">
            <v>NPN</v>
          </cell>
          <cell r="E12">
            <v>0</v>
          </cell>
          <cell r="U12" t="str">
            <v>Normal</v>
          </cell>
          <cell r="V12">
            <v>1</v>
          </cell>
          <cell r="X12" t="str">
            <v>Normal</v>
          </cell>
          <cell r="Y12">
            <v>1</v>
          </cell>
        </row>
        <row r="13">
          <cell r="D13" t="str">
            <v>DEM . OCCA</v>
          </cell>
          <cell r="E13">
            <v>0</v>
          </cell>
          <cell r="U13" t="str">
            <v>Faible</v>
          </cell>
          <cell r="V13">
            <v>0.8</v>
          </cell>
          <cell r="X13" t="str">
            <v>Neuf</v>
          </cell>
          <cell r="Y13">
            <v>1</v>
          </cell>
        </row>
        <row r="14">
          <cell r="D14" t="str">
            <v>DEM . HABI</v>
          </cell>
          <cell r="E14">
            <v>0</v>
          </cell>
          <cell r="U14" t="str">
            <v>Fort</v>
          </cell>
          <cell r="V14">
            <v>1.2</v>
          </cell>
          <cell r="X14" t="str">
            <v>Vétuste</v>
          </cell>
          <cell r="Y14">
            <v>0.5</v>
          </cell>
        </row>
        <row r="15">
          <cell r="D15" t="str">
            <v>DEM . OCCA + DEM . HABI</v>
          </cell>
          <cell r="E15">
            <v>0</v>
          </cell>
        </row>
        <row r="16">
          <cell r="D16" t="str">
            <v>A</v>
          </cell>
          <cell r="E16">
            <v>1</v>
          </cell>
        </row>
        <row r="17">
          <cell r="D17" t="str">
            <v>T</v>
          </cell>
          <cell r="E17">
            <v>4</v>
          </cell>
        </row>
        <row r="18">
          <cell r="D18" t="str">
            <v>B</v>
          </cell>
          <cell r="E18">
            <v>6</v>
          </cell>
        </row>
        <row r="19">
          <cell r="D19" t="str">
            <v>M</v>
          </cell>
          <cell r="E19">
            <v>12</v>
          </cell>
        </row>
        <row r="20">
          <cell r="D20" t="str">
            <v>BM</v>
          </cell>
          <cell r="E20">
            <v>24</v>
          </cell>
        </row>
        <row r="21">
          <cell r="D21" t="str">
            <v>M 3</v>
          </cell>
          <cell r="E21">
            <v>36</v>
          </cell>
        </row>
        <row r="22">
          <cell r="D22" t="str">
            <v>H 52</v>
          </cell>
          <cell r="E22">
            <v>52</v>
          </cell>
        </row>
        <row r="23">
          <cell r="D23" t="str">
            <v>H 50 - 1</v>
          </cell>
          <cell r="E23">
            <v>50</v>
          </cell>
        </row>
        <row r="24">
          <cell r="D24" t="str">
            <v>H 50 - 2</v>
          </cell>
          <cell r="E24">
            <v>100</v>
          </cell>
        </row>
        <row r="25">
          <cell r="D25" t="str">
            <v>H 50 - 3</v>
          </cell>
          <cell r="E25">
            <v>150</v>
          </cell>
        </row>
        <row r="26">
          <cell r="D26" t="str">
            <v>H 50 - 4</v>
          </cell>
          <cell r="E26">
            <v>200</v>
          </cell>
        </row>
        <row r="27">
          <cell r="D27" t="str">
            <v>Q 1 - 7 - H 52</v>
          </cell>
          <cell r="E27">
            <v>365</v>
          </cell>
        </row>
        <row r="28">
          <cell r="D28" t="str">
            <v>Q 1 - 5 - H 50</v>
          </cell>
          <cell r="E28">
            <v>250</v>
          </cell>
        </row>
        <row r="29">
          <cell r="D29" t="str">
            <v>Q 2 - 5 - H 50</v>
          </cell>
          <cell r="E29">
            <v>500</v>
          </cell>
        </row>
        <row r="30">
          <cell r="D30" t="str">
            <v>Q 3 - 5 - H 50</v>
          </cell>
          <cell r="E30">
            <v>750</v>
          </cell>
        </row>
        <row r="31">
          <cell r="D31" t="str">
            <v>Q 1 - 6 - H 50</v>
          </cell>
          <cell r="E31">
            <v>300</v>
          </cell>
        </row>
        <row r="32">
          <cell r="D32" t="str">
            <v>Q 1 - 7 - H 50</v>
          </cell>
          <cell r="E32">
            <v>350</v>
          </cell>
        </row>
        <row r="33">
          <cell r="D33" t="str">
            <v>Q 2 - 7 - H 52</v>
          </cell>
          <cell r="E33">
            <v>730</v>
          </cell>
        </row>
        <row r="34">
          <cell r="D34" t="str">
            <v>H 52</v>
          </cell>
          <cell r="E34">
            <v>52</v>
          </cell>
        </row>
        <row r="35">
          <cell r="D35" t="str">
            <v>Q 1 - 7 - H 52</v>
          </cell>
          <cell r="E35">
            <v>365</v>
          </cell>
        </row>
        <row r="36">
          <cell r="D36" t="str">
            <v>Q 3 - 7 - H 52 (moins 49 dimanches soir)</v>
          </cell>
          <cell r="E36">
            <v>1046</v>
          </cell>
        </row>
        <row r="37">
          <cell r="D37" t="str">
            <v>Q 2 - 7 - H 35</v>
          </cell>
          <cell r="E37">
            <v>490</v>
          </cell>
        </row>
        <row r="38">
          <cell r="D38" t="str">
            <v>H 35 - 1</v>
          </cell>
          <cell r="E38">
            <v>35</v>
          </cell>
        </row>
        <row r="39">
          <cell r="D39" t="str">
            <v>Q 3 - 7 - H 35</v>
          </cell>
          <cell r="E39">
            <v>735</v>
          </cell>
        </row>
        <row r="40">
          <cell r="D40" t="str">
            <v>Q 2 - 4 - H 35</v>
          </cell>
          <cell r="E40">
            <v>280</v>
          </cell>
        </row>
        <row r="41">
          <cell r="D41" t="str">
            <v>Q 1 - 5 - H 50</v>
          </cell>
          <cell r="E41">
            <v>250</v>
          </cell>
        </row>
      </sheetData>
      <sheetData sheetId="2" refreshError="1"/>
      <sheetData sheetId="3" refreshError="1"/>
      <sheetData sheetId="4" refreshError="1"/>
      <sheetData sheetId="5">
        <row r="10">
          <cell r="C10" t="str">
            <v>Nature des locaux</v>
          </cell>
          <cell r="D10" t="str">
            <v>Cadence cible</v>
          </cell>
        </row>
        <row r="11">
          <cell r="C11" t="str">
            <v>?</v>
          </cell>
          <cell r="D11" t="str">
            <v>ERREUR EdB</v>
          </cell>
        </row>
        <row r="12">
          <cell r="C12" t="str">
            <v>(A) Salle de réunion</v>
          </cell>
          <cell r="D12">
            <v>280</v>
          </cell>
        </row>
        <row r="13">
          <cell r="C13" t="str">
            <v>(B) Bureau</v>
          </cell>
          <cell r="D13">
            <v>250</v>
          </cell>
        </row>
        <row r="14">
          <cell r="C14" t="str">
            <v>(B.Bis) Bureau</v>
          </cell>
          <cell r="D14">
            <v>250</v>
          </cell>
        </row>
        <row r="15">
          <cell r="C15" t="str">
            <v>(C) Commun</v>
          </cell>
          <cell r="D15">
            <v>250</v>
          </cell>
        </row>
        <row r="16">
          <cell r="C16" t="str">
            <v>(C.Bis) Commun</v>
          </cell>
          <cell r="D16">
            <v>250</v>
          </cell>
        </row>
        <row r="17">
          <cell r="C17" t="str">
            <v>(H) Hébergement</v>
          </cell>
          <cell r="D17">
            <v>180</v>
          </cell>
        </row>
        <row r="18">
          <cell r="C18" t="str">
            <v>(HÔ) Hôtellerie</v>
          </cell>
          <cell r="D18">
            <v>180</v>
          </cell>
        </row>
        <row r="19">
          <cell r="C19" t="str">
            <v>(L) Laveries</v>
          </cell>
          <cell r="D19">
            <v>80</v>
          </cell>
        </row>
        <row r="20">
          <cell r="C20" t="str">
            <v>(LP) Locaux poubelles</v>
          </cell>
          <cell r="D20">
            <v>100</v>
          </cell>
        </row>
        <row r="21">
          <cell r="C21" t="str">
            <v>(M) Médical</v>
          </cell>
          <cell r="D21">
            <v>130</v>
          </cell>
        </row>
        <row r="22">
          <cell r="C22" t="str">
            <v>(PL) Locaux de plonge</v>
          </cell>
          <cell r="D22">
            <v>0</v>
          </cell>
        </row>
        <row r="23">
          <cell r="C23" t="str">
            <v>(S) Sanitaire</v>
          </cell>
          <cell r="D23">
            <v>80</v>
          </cell>
        </row>
        <row r="24">
          <cell r="C24" t="str">
            <v>(S.Bis) Sanitaires</v>
          </cell>
          <cell r="D24">
            <v>80</v>
          </cell>
        </row>
        <row r="25">
          <cell r="C25" t="str">
            <v>(SP) Salle de sport</v>
          </cell>
          <cell r="D25">
            <v>460</v>
          </cell>
        </row>
        <row r="26">
          <cell r="C26" t="str">
            <v>(SR) Salle de restauration</v>
          </cell>
          <cell r="D26">
            <v>200</v>
          </cell>
        </row>
        <row r="27">
          <cell r="C27" t="str">
            <v>(V) Locaux vie</v>
          </cell>
          <cell r="D27">
            <v>160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ables/table1.xml><?xml version="1.0" encoding="utf-8"?>
<table xmlns="http://schemas.openxmlformats.org/spreadsheetml/2006/main" id="1" name="Site" displayName="Site" ref="A7:A11" totalsRowShown="0" headerRowDxfId="38" dataDxfId="37">
  <autoFilter ref="A7:A11"/>
  <sortState ref="A11:A18">
    <sortCondition ref="A11"/>
  </sortState>
  <tableColumns count="1">
    <tableColumn id="1" name="SITE / QUARTIER / ENTITÉ _x000a_(lieux d'exécution au tableau du CCTP = lignes du BPF)" dataDxfId="36"/>
  </tableColumns>
  <tableStyleInfo name="ModèleTableauBleu1Colonne" showFirstColumn="0" showLastColumn="0" showRowStripes="0" showColumnStripes="0"/>
</table>
</file>

<file path=xl/tables/table2.xml><?xml version="1.0" encoding="utf-8"?>
<table xmlns="http://schemas.openxmlformats.org/spreadsheetml/2006/main" id="2" name="Nature_Sol" displayName="Nature_Sol" ref="Q7:Q19" totalsRowShown="0" headerRowDxfId="35" dataDxfId="34">
  <autoFilter ref="Q7:Q19"/>
  <sortState ref="Q11:Q22">
    <sortCondition ref="Q11"/>
  </sortState>
  <tableColumns count="1">
    <tableColumn id="1" name="Nature Sol" dataDxfId="33"/>
  </tableColumns>
  <tableStyleInfo name="ModèleTableauBleu1Colonne" showFirstColumn="0" showLastColumn="0" showRowStripes="0" showColumnStripes="0"/>
</table>
</file>

<file path=xl/tables/table3.xml><?xml version="1.0" encoding="utf-8"?>
<table xmlns="http://schemas.openxmlformats.org/spreadsheetml/2006/main" id="3" name="Traitement_Sol" displayName="Traitement_Sol" ref="S7:S15" totalsRowShown="0" headerRowDxfId="32" dataDxfId="31">
  <autoFilter ref="S7:S15">
    <filterColumn colId="0" hiddenButton="1"/>
  </autoFilter>
  <sortState ref="S11:S19">
    <sortCondition ref="S11"/>
  </sortState>
  <tableColumns count="1">
    <tableColumn id="1" name="Traitement Sol" dataDxfId="30"/>
  </tableColumns>
  <tableStyleInfo name="ModèleTableauBleu1Colonne" showFirstColumn="0" showLastColumn="0" showRowStripes="0" showColumnStripes="0"/>
</table>
</file>

<file path=xl/tables/table4.xml><?xml version="1.0" encoding="utf-8"?>
<table xmlns="http://schemas.openxmlformats.org/spreadsheetml/2006/main" id="4" name="Poste" displayName="Poste" ref="L7:M12" totalsRowShown="0" headerRowDxfId="29" dataDxfId="28">
  <autoFilter ref="L7:M12">
    <filterColumn colId="0" hiddenButton="1"/>
    <filterColumn colId="1" hiddenButton="1"/>
  </autoFilter>
  <tableColumns count="2">
    <tableColumn id="1" name="Poste" dataDxfId="27"/>
    <tableColumn id="2" name="Prestation de nettoyage" dataDxfId="26"/>
  </tableColumns>
  <tableStyleInfo name="ModèleTableauRouge2Colonnes" showFirstColumn="0" showLastColumn="0" showRowStripes="1" showColumnStripes="0"/>
</table>
</file>

<file path=xl/tables/table5.xml><?xml version="1.0" encoding="utf-8"?>
<table xmlns="http://schemas.openxmlformats.org/spreadsheetml/2006/main" id="5" name="Fréquence_de_passage" displayName="Fréquence_de_passage" ref="C7:F38" totalsRowShown="0" headerRowDxfId="25" dataDxfId="24">
  <autoFilter ref="C7:F38"/>
  <tableColumns count="4">
    <tableColumn id="1" name="Fréquence de passage en clair." dataDxfId="23"/>
    <tableColumn id="2" name="ABRÉVIATION." dataDxfId="22"/>
    <tableColumn id="3" name="Nombre de passage par an." dataDxfId="21"/>
    <tableColumn id="4" name="Précisions périodes : de passage + de fermeture." dataDxfId="20"/>
  </tableColumns>
  <tableStyleInfo name="ModèleTableauBleu4Colonnes" showFirstColumn="0" showLastColumn="0" showRowStripes="1" showColumnStripes="0"/>
</table>
</file>

<file path=xl/tables/table6.xml><?xml version="1.0" encoding="utf-8"?>
<table xmlns="http://schemas.openxmlformats.org/spreadsheetml/2006/main" id="6" name="Encombrement_Sol" displayName="Encombrement_Sol" ref="U7:V11" totalsRowShown="0" headerRowDxfId="19" dataDxfId="18">
  <sortState ref="U11:V14">
    <sortCondition ref="U11"/>
  </sortState>
  <tableColumns count="2">
    <tableColumn id="1" name="Encombrement" dataDxfId="17"/>
    <tableColumn id="2" name="%" dataDxfId="16" dataCellStyle="Pourcentage"/>
  </tableColumns>
  <tableStyleInfo name="ModèleTableauRouge2Colonnes" showFirstColumn="0" showLastColumn="0" showRowStripes="1" showColumnStripes="0"/>
</table>
</file>

<file path=xl/tables/table7.xml><?xml version="1.0" encoding="utf-8"?>
<table xmlns="http://schemas.openxmlformats.org/spreadsheetml/2006/main" id="7" name="Vétusté" displayName="Vétusté" ref="X7:Y11" totalsRowShown="0" headerRowDxfId="15" dataDxfId="14">
  <sortState ref="X11:Y14">
    <sortCondition ref="X11"/>
  </sortState>
  <tableColumns count="2">
    <tableColumn id="1" name="Vétusté" dataDxfId="13"/>
    <tableColumn id="2" name="%" dataDxfId="12" dataCellStyle="Pourcentage"/>
  </tableColumns>
  <tableStyleInfo name="ModèleTableauRouge2Colonnes" showFirstColumn="0" showLastColumn="0" showRowStripes="1" showColumnStripes="0"/>
</table>
</file>

<file path=xl/tables/table8.xml><?xml version="1.0" encoding="utf-8"?>
<table xmlns="http://schemas.openxmlformats.org/spreadsheetml/2006/main" id="8" name="Nature_des_locaux" displayName="Nature_des_locaux" ref="O7:O24" totalsRowShown="0" headerRowDxfId="11" dataDxfId="10">
  <autoFilter ref="O7:O24"/>
  <tableColumns count="1">
    <tableColumn id="1" name="Nature des locaux" dataDxfId="9"/>
  </tableColumns>
  <tableStyleInfo name="ModèleTableauRouge1Colonne" showFirstColumn="0" showLastColumn="0" showRowStripes="1" showColumnStripes="0"/>
</table>
</file>

<file path=xl/tables/table9.xml><?xml version="1.0" encoding="utf-8"?>
<table xmlns="http://schemas.openxmlformats.org/spreadsheetml/2006/main" id="9" name="Fréquence_vitrerie" displayName="Fréquence_vitrerie" ref="H7:J14" totalsRowShown="0" headerRowDxfId="8" dataDxfId="7">
  <autoFilter ref="H7:J14"/>
  <tableColumns count="3">
    <tableColumn id="1" name="Fréquence travaux de vitrerie en clair." dataDxfId="6"/>
    <tableColumn id="3" name="ABRÉVIATION." dataDxfId="5"/>
    <tableColumn id="4" name="Nombre de passage par an." dataDxfId="4"/>
  </tableColumns>
  <tableStyleInfo name="ModèleTableauBleu4Colonnes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rgb="FF00B050"/>
    <pageSetUpPr fitToPage="1"/>
  </sheetPr>
  <dimension ref="A1:BH46"/>
  <sheetViews>
    <sheetView tabSelected="1" zoomScale="60" zoomScaleNormal="60" workbookViewId="0">
      <selection activeCell="B11" sqref="B11"/>
    </sheetView>
  </sheetViews>
  <sheetFormatPr baseColWidth="10" defaultColWidth="11.44140625" defaultRowHeight="13.8" outlineLevelRow="1" outlineLevelCol="1" x14ac:dyDescent="0.25"/>
  <cols>
    <col min="1" max="2" width="73.44140625" style="1" customWidth="1"/>
    <col min="3" max="3" width="8.5546875" style="15" customWidth="1"/>
    <col min="4" max="4" width="9.44140625" style="15" customWidth="1"/>
    <col min="5" max="5" width="10.5546875" style="1" customWidth="1"/>
    <col min="6" max="6" width="8.77734375" style="1" customWidth="1"/>
    <col min="7" max="7" width="22.5546875" style="1" customWidth="1"/>
    <col min="8" max="8" width="17.5546875" style="1" customWidth="1"/>
    <col min="9" max="9" width="9.21875" style="1" customWidth="1" outlineLevel="1"/>
    <col min="10" max="10" width="11.5546875" style="1" customWidth="1" outlineLevel="1"/>
    <col min="11" max="11" width="11.77734375" style="15" customWidth="1" outlineLevel="1"/>
    <col min="12" max="12" width="27.21875" style="15" customWidth="1" outlineLevel="1"/>
    <col min="13" max="13" width="11.44140625" style="1"/>
    <col min="14" max="14" width="12.44140625" style="1" customWidth="1"/>
    <col min="15" max="15" width="15.5546875" style="15" customWidth="1"/>
    <col min="16" max="20" width="16.6640625" style="15" hidden="1" customWidth="1" outlineLevel="1"/>
    <col min="21" max="21" width="2.109375" style="15" hidden="1" customWidth="1"/>
    <col min="22" max="22" width="16.109375" style="1" customWidth="1" outlineLevel="1"/>
    <col min="23" max="23" width="12.21875" style="1" customWidth="1" outlineLevel="1"/>
    <col min="24" max="24" width="16.109375" style="1" customWidth="1" outlineLevel="1"/>
    <col min="25" max="25" width="12.21875" style="1" customWidth="1" outlineLevel="1"/>
    <col min="26" max="26" width="28.77734375" style="15" customWidth="1"/>
    <col min="27" max="27" width="18.5546875" style="1" customWidth="1"/>
    <col min="28" max="28" width="66.44140625" style="30" customWidth="1"/>
    <col min="29" max="32" width="14.77734375" style="1" hidden="1" customWidth="1"/>
    <col min="33" max="37" width="14.77734375" style="1" customWidth="1"/>
    <col min="38" max="16384" width="11.44140625" style="1"/>
  </cols>
  <sheetData>
    <row r="1" spans="1:60" s="3" customFormat="1" ht="20.25" customHeight="1" outlineLevel="1" x14ac:dyDescent="0.4">
      <c r="A1" s="112" t="str">
        <f>'[1]ANX 1 - Légende - appd 2'!A4</f>
        <v>DAF_2025_001580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60" s="3" customFormat="1" ht="20.25" customHeight="1" outlineLevel="1" x14ac:dyDescent="0.25">
      <c r="C2" s="6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9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ht="20.25" customHeight="1" outlineLevel="1" x14ac:dyDescent="0.25">
      <c r="A3" s="112" t="s">
        <v>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O3" s="1"/>
      <c r="P3" s="1"/>
      <c r="Q3" s="1"/>
      <c r="R3" s="1"/>
      <c r="S3" s="1"/>
      <c r="T3" s="1"/>
      <c r="U3" s="1"/>
      <c r="Z3" s="1"/>
      <c r="AB3" s="1"/>
      <c r="AC3" s="10"/>
    </row>
    <row r="4" spans="1:60" ht="20.25" customHeight="1" outlineLevel="1" x14ac:dyDescent="0.25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2"/>
      <c r="N4" s="12"/>
      <c r="O4" s="12"/>
      <c r="P4" s="12"/>
      <c r="Q4" s="12"/>
      <c r="R4" s="12"/>
      <c r="S4" s="12"/>
      <c r="T4" s="12"/>
      <c r="U4" s="12"/>
      <c r="V4" s="12"/>
      <c r="Z4" s="1"/>
      <c r="AB4" s="1"/>
      <c r="AC4" s="10"/>
    </row>
    <row r="5" spans="1:60" ht="20.25" customHeight="1" outlineLevel="1" x14ac:dyDescent="0.25">
      <c r="A5" s="112" t="s">
        <v>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2"/>
      <c r="N5" s="12"/>
      <c r="O5" s="12"/>
      <c r="P5" s="12"/>
      <c r="Q5" s="12"/>
      <c r="R5" s="12"/>
      <c r="S5" s="12"/>
      <c r="T5" s="12"/>
      <c r="U5" s="12"/>
      <c r="V5" s="12"/>
      <c r="Z5" s="1"/>
      <c r="AB5" s="1"/>
      <c r="AC5" s="10"/>
    </row>
    <row r="6" spans="1:60" ht="20.25" customHeight="1" outlineLevel="1" x14ac:dyDescent="0.4">
      <c r="A6" s="2"/>
      <c r="B6" s="2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Z6" s="1"/>
      <c r="AB6" s="1"/>
      <c r="AC6" s="5"/>
      <c r="AD6" s="13"/>
      <c r="AE6" s="13"/>
      <c r="AF6" s="13"/>
    </row>
    <row r="7" spans="1:60" ht="20.25" customHeight="1" outlineLevel="1" x14ac:dyDescent="0.3">
      <c r="A7" s="14" t="s">
        <v>3</v>
      </c>
      <c r="B7" s="113" t="s">
        <v>114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60" ht="20.25" customHeight="1" outlineLevel="1" x14ac:dyDescent="0.3">
      <c r="A8" s="14" t="s">
        <v>4</v>
      </c>
      <c r="B8" s="114" t="s">
        <v>115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60" ht="20.25" customHeight="1" outlineLevel="1" x14ac:dyDescent="0.25">
      <c r="C9" s="1"/>
      <c r="D9" s="1"/>
      <c r="K9" s="1"/>
      <c r="L9" s="1"/>
      <c r="O9" s="1"/>
      <c r="P9" s="1"/>
      <c r="Q9" s="1"/>
      <c r="R9" s="1"/>
      <c r="S9" s="1"/>
      <c r="T9" s="1"/>
      <c r="U9" s="1"/>
      <c r="Z9" s="1"/>
      <c r="AB9" s="1"/>
    </row>
    <row r="10" spans="1:60" ht="20.25" customHeight="1" outlineLevel="1" thickBot="1" x14ac:dyDescent="0.3">
      <c r="C10" s="1"/>
      <c r="D10" s="1"/>
      <c r="K10" s="1"/>
      <c r="L10" s="1"/>
      <c r="O10" s="1"/>
      <c r="P10" s="1"/>
      <c r="Q10" s="1"/>
      <c r="R10" s="1"/>
      <c r="S10" s="1"/>
      <c r="T10" s="1"/>
      <c r="U10" s="1"/>
      <c r="Z10" s="1"/>
      <c r="AB10" s="1"/>
    </row>
    <row r="11" spans="1:60" ht="146.55000000000001" customHeight="1" thickBot="1" x14ac:dyDescent="0.3">
      <c r="A11" s="17" t="s">
        <v>5</v>
      </c>
      <c r="B11" s="17" t="s">
        <v>6</v>
      </c>
      <c r="C11" s="18" t="s">
        <v>7</v>
      </c>
      <c r="D11" s="18" t="s">
        <v>8</v>
      </c>
      <c r="E11" s="19" t="s">
        <v>9</v>
      </c>
      <c r="F11" s="19" t="s">
        <v>10</v>
      </c>
      <c r="G11" s="20" t="s">
        <v>11</v>
      </c>
      <c r="H11" s="19" t="s">
        <v>12</v>
      </c>
      <c r="I11" s="20" t="s">
        <v>13</v>
      </c>
      <c r="J11" s="20" t="s">
        <v>14</v>
      </c>
      <c r="K11" s="19" t="s">
        <v>15</v>
      </c>
      <c r="L11" s="21" t="s">
        <v>16</v>
      </c>
      <c r="M11" s="19" t="s">
        <v>17</v>
      </c>
      <c r="N11" s="19" t="s">
        <v>18</v>
      </c>
      <c r="O11" s="20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/>
      <c r="V11" s="23" t="s">
        <v>25</v>
      </c>
      <c r="W11" s="24" t="s">
        <v>26</v>
      </c>
      <c r="X11" s="24" t="s">
        <v>27</v>
      </c>
      <c r="Y11" s="24" t="s">
        <v>26</v>
      </c>
      <c r="Z11" s="25" t="s">
        <v>28</v>
      </c>
      <c r="AA11" s="25" t="s">
        <v>29</v>
      </c>
      <c r="AB11" s="26" t="s">
        <v>30</v>
      </c>
      <c r="AC11" s="27" t="s">
        <v>31</v>
      </c>
      <c r="AD11" s="27" t="s">
        <v>32</v>
      </c>
      <c r="AE11" s="27" t="s">
        <v>33</v>
      </c>
      <c r="AF11" s="27" t="s">
        <v>34</v>
      </c>
    </row>
    <row r="12" spans="1:60" s="48" customFormat="1" ht="30" customHeight="1" x14ac:dyDescent="0.25">
      <c r="A12" s="31" t="s">
        <v>35</v>
      </c>
      <c r="B12" s="61" t="s">
        <v>36</v>
      </c>
      <c r="C12" s="38">
        <v>1</v>
      </c>
      <c r="D12" s="39" t="s">
        <v>37</v>
      </c>
      <c r="E12" s="32" t="s">
        <v>38</v>
      </c>
      <c r="F12" s="33" t="s">
        <v>39</v>
      </c>
      <c r="G12" s="33">
        <v>1</v>
      </c>
      <c r="H12" s="33" t="s">
        <v>40</v>
      </c>
      <c r="I12" s="33">
        <v>18</v>
      </c>
      <c r="J12" s="33">
        <v>2.76</v>
      </c>
      <c r="K12" s="40">
        <f>IF((OR(I12="",I12="?")),"ERREUR EdB",IF((OR(J12="",J12="?")),"ERREUR EdB",I12*J12*2))</f>
        <v>99.359999999999985</v>
      </c>
      <c r="L12" s="28"/>
      <c r="M12" s="33" t="s">
        <v>41</v>
      </c>
      <c r="N12" s="33" t="s">
        <v>42</v>
      </c>
      <c r="O12" s="33">
        <v>140</v>
      </c>
      <c r="P12" s="41">
        <f>IF(C12=2,"?",0)</f>
        <v>0</v>
      </c>
      <c r="Q12" s="41">
        <f>IF(C12=2,"?",0)</f>
        <v>0</v>
      </c>
      <c r="R12" s="41">
        <f>IF(C12=2,"?",0)</f>
        <v>0</v>
      </c>
      <c r="S12" s="41">
        <f>IF(C12=2,"?",0)</f>
        <v>0</v>
      </c>
      <c r="T12" s="41">
        <f>IF(C12=2,"?",0)</f>
        <v>0</v>
      </c>
      <c r="U12" s="42"/>
      <c r="V12" s="62" t="s">
        <v>43</v>
      </c>
      <c r="W12" s="34">
        <f>IF(V12="","ERREUR EdB",VLOOKUP(V12,'[1]ANX 1 - Légende - appd 2'!U:V,2,FALSE))</f>
        <v>1</v>
      </c>
      <c r="X12" s="33" t="s">
        <v>43</v>
      </c>
      <c r="Y12" s="34">
        <f>IF(X12="","ERREUR EdB",VLOOKUP(X12,'[1]ANX 1 - Légende - appd 2'!X:Y,2,FALSE))</f>
        <v>1</v>
      </c>
      <c r="Z12" s="63" t="s">
        <v>44</v>
      </c>
      <c r="AA12" s="44">
        <f>IF(Z12="","ERREUR EdB",VLOOKUP(Z12,'[1]ANX 1 - Légende - appd 2'!D:E,2,FALSE))</f>
        <v>730</v>
      </c>
      <c r="AB12" s="45" t="s">
        <v>45</v>
      </c>
      <c r="AC12" s="46">
        <f t="shared" ref="AC12:AC46" si="0">IF(A12="","",AA12*O12)</f>
        <v>102200</v>
      </c>
      <c r="AD12" s="46">
        <f t="shared" ref="AD12:AD46" si="1">IF(A12="","",AC12*W12*Y12)</f>
        <v>102200</v>
      </c>
      <c r="AE12" s="46">
        <f>IF(A12="","",VLOOKUP(H12,'[1]BUDGET § CADENCES'!$C$10:$D$28,2,FALSE))</f>
        <v>200</v>
      </c>
      <c r="AF12" s="47">
        <f t="shared" ref="AF12:AF46" si="2">IF(A12="","",IF(AE12=0,0,(AD12/AE12)))</f>
        <v>511</v>
      </c>
    </row>
    <row r="13" spans="1:60" s="48" customFormat="1" ht="30" customHeight="1" x14ac:dyDescent="0.25">
      <c r="A13" s="31" t="s">
        <v>35</v>
      </c>
      <c r="B13" s="37" t="s">
        <v>36</v>
      </c>
      <c r="C13" s="38">
        <v>1</v>
      </c>
      <c r="D13" s="39" t="s">
        <v>37</v>
      </c>
      <c r="E13" s="32" t="s">
        <v>38</v>
      </c>
      <c r="F13" s="33" t="s">
        <v>39</v>
      </c>
      <c r="G13" s="33">
        <v>2</v>
      </c>
      <c r="H13" s="33" t="s">
        <v>46</v>
      </c>
      <c r="I13" s="33">
        <v>2</v>
      </c>
      <c r="J13" s="33">
        <v>10.4</v>
      </c>
      <c r="K13" s="49">
        <f t="shared" ref="K13:K46" si="3">IF((OR(I13="",I13="?")),"ERREUR EdB",IF((OR(J13="",J13="?")),"ERREUR EdB",I13*J13*2))</f>
        <v>41.6</v>
      </c>
      <c r="L13" s="28"/>
      <c r="M13" s="33" t="s">
        <v>41</v>
      </c>
      <c r="N13" s="33" t="s">
        <v>42</v>
      </c>
      <c r="O13" s="33">
        <v>97</v>
      </c>
      <c r="P13" s="41">
        <f t="shared" ref="P13:P46" si="4">IF(C13=2,"?",0)</f>
        <v>0</v>
      </c>
      <c r="Q13" s="41">
        <f t="shared" ref="Q13:Q46" si="5">IF(C13=2,"?",0)</f>
        <v>0</v>
      </c>
      <c r="R13" s="41">
        <f t="shared" ref="R13:R46" si="6">IF(C13=2,"?",0)</f>
        <v>0</v>
      </c>
      <c r="S13" s="41">
        <f t="shared" ref="S13:S46" si="7">IF(C13=2,"?",0)</f>
        <v>0</v>
      </c>
      <c r="T13" s="41">
        <f t="shared" ref="T13:T46" si="8">IF(C13=2,"?",0)</f>
        <v>0</v>
      </c>
      <c r="U13" s="42"/>
      <c r="V13" s="50" t="s">
        <v>47</v>
      </c>
      <c r="W13" s="51">
        <f>IF(V13="","ERREUR EdB",VLOOKUP(V13,'[1]ANX 1 - Légende - appd 2'!U:V,2,FALSE))</f>
        <v>0.8</v>
      </c>
      <c r="X13" s="33" t="s">
        <v>43</v>
      </c>
      <c r="Y13" s="51">
        <f>IF(X13="","ERREUR EdB",VLOOKUP(X13,'[1]ANX 1 - Légende - appd 2'!X:Y,2,FALSE))</f>
        <v>1</v>
      </c>
      <c r="Z13" s="43" t="s">
        <v>44</v>
      </c>
      <c r="AA13" s="52">
        <f>IF(Z13="","ERREUR EdB",VLOOKUP(Z13,'[1]ANX 1 - Légende - appd 2'!D:E,2,FALSE))</f>
        <v>730</v>
      </c>
      <c r="AB13" s="53" t="s">
        <v>48</v>
      </c>
      <c r="AC13" s="54">
        <f t="shared" si="0"/>
        <v>70810</v>
      </c>
      <c r="AD13" s="54">
        <f t="shared" si="1"/>
        <v>56648</v>
      </c>
      <c r="AE13" s="54">
        <f>IF(A13="","",VLOOKUP(H13,'[1]BUDGET § CADENCES'!$C$10:$D$28,2,FALSE))</f>
        <v>250</v>
      </c>
      <c r="AF13" s="55">
        <f t="shared" si="2"/>
        <v>226.59200000000001</v>
      </c>
    </row>
    <row r="14" spans="1:60" s="48" customFormat="1" ht="30" customHeight="1" x14ac:dyDescent="0.25">
      <c r="A14" s="31" t="s">
        <v>35</v>
      </c>
      <c r="B14" s="37" t="s">
        <v>36</v>
      </c>
      <c r="C14" s="38">
        <v>1</v>
      </c>
      <c r="D14" s="39" t="s">
        <v>37</v>
      </c>
      <c r="E14" s="32" t="s">
        <v>38</v>
      </c>
      <c r="F14" s="33" t="s">
        <v>39</v>
      </c>
      <c r="G14" s="33">
        <v>3</v>
      </c>
      <c r="H14" s="33" t="s">
        <v>49</v>
      </c>
      <c r="I14" s="33">
        <v>0</v>
      </c>
      <c r="J14" s="33">
        <v>0</v>
      </c>
      <c r="K14" s="49">
        <f t="shared" si="3"/>
        <v>0</v>
      </c>
      <c r="L14" s="28"/>
      <c r="M14" s="33" t="s">
        <v>41</v>
      </c>
      <c r="N14" s="33" t="s">
        <v>42</v>
      </c>
      <c r="O14" s="33">
        <v>10</v>
      </c>
      <c r="P14" s="41">
        <f t="shared" si="4"/>
        <v>0</v>
      </c>
      <c r="Q14" s="41">
        <f t="shared" si="5"/>
        <v>0</v>
      </c>
      <c r="R14" s="41">
        <f t="shared" si="6"/>
        <v>0</v>
      </c>
      <c r="S14" s="41">
        <f t="shared" si="7"/>
        <v>0</v>
      </c>
      <c r="T14" s="41">
        <f t="shared" si="8"/>
        <v>0</v>
      </c>
      <c r="U14" s="42"/>
      <c r="V14" s="50" t="s">
        <v>47</v>
      </c>
      <c r="W14" s="51">
        <f>IF(V14="","ERREUR EdB",VLOOKUP(V14,'[1]ANX 1 - Légende - appd 2'!U:V,2,FALSE))</f>
        <v>0.8</v>
      </c>
      <c r="X14" s="33" t="s">
        <v>43</v>
      </c>
      <c r="Y14" s="51">
        <f>IF(X14="","ERREUR EdB",VLOOKUP(X14,'[1]ANX 1 - Légende - appd 2'!X:Y,2,FALSE))</f>
        <v>1</v>
      </c>
      <c r="Z14" s="43" t="s">
        <v>44</v>
      </c>
      <c r="AA14" s="52">
        <f>IF(Z14="","ERREUR EdB",VLOOKUP(Z14,'[1]ANX 1 - Légende - appd 2'!D:E,2,FALSE))</f>
        <v>730</v>
      </c>
      <c r="AB14" s="53" t="s">
        <v>50</v>
      </c>
      <c r="AC14" s="54">
        <f t="shared" si="0"/>
        <v>7300</v>
      </c>
      <c r="AD14" s="54">
        <f t="shared" si="1"/>
        <v>5840</v>
      </c>
      <c r="AE14" s="54">
        <f>IF(A14="","",VLOOKUP(H14,'[1]BUDGET § CADENCES'!$C$10:$D$28,2,FALSE))</f>
        <v>80</v>
      </c>
      <c r="AF14" s="55">
        <f t="shared" si="2"/>
        <v>73</v>
      </c>
    </row>
    <row r="15" spans="1:60" s="48" customFormat="1" ht="30" customHeight="1" x14ac:dyDescent="0.25">
      <c r="A15" s="31" t="s">
        <v>35</v>
      </c>
      <c r="B15" s="37" t="s">
        <v>36</v>
      </c>
      <c r="C15" s="38">
        <v>1</v>
      </c>
      <c r="D15" s="39" t="s">
        <v>37</v>
      </c>
      <c r="E15" s="32" t="s">
        <v>38</v>
      </c>
      <c r="F15" s="33" t="s">
        <v>39</v>
      </c>
      <c r="G15" s="29" t="s">
        <v>51</v>
      </c>
      <c r="H15" s="33" t="s">
        <v>49</v>
      </c>
      <c r="I15" s="33">
        <v>0</v>
      </c>
      <c r="J15" s="33">
        <v>0</v>
      </c>
      <c r="K15" s="49">
        <f t="shared" si="3"/>
        <v>0</v>
      </c>
      <c r="L15" s="28"/>
      <c r="M15" s="33" t="s">
        <v>41</v>
      </c>
      <c r="N15" s="33" t="s">
        <v>42</v>
      </c>
      <c r="O15" s="33">
        <v>6.5</v>
      </c>
      <c r="P15" s="41">
        <f t="shared" si="4"/>
        <v>0</v>
      </c>
      <c r="Q15" s="41">
        <f t="shared" si="5"/>
        <v>0</v>
      </c>
      <c r="R15" s="41">
        <f t="shared" si="6"/>
        <v>0</v>
      </c>
      <c r="S15" s="41">
        <f t="shared" si="7"/>
        <v>0</v>
      </c>
      <c r="T15" s="41">
        <f t="shared" si="8"/>
        <v>0</v>
      </c>
      <c r="U15" s="42"/>
      <c r="V15" s="50" t="s">
        <v>47</v>
      </c>
      <c r="W15" s="51">
        <f>IF(V15="","ERREUR EdB",VLOOKUP(V15,'[1]ANX 1 - Légende - appd 2'!U:V,2,FALSE))</f>
        <v>0.8</v>
      </c>
      <c r="X15" s="33" t="s">
        <v>43</v>
      </c>
      <c r="Y15" s="51">
        <f>IF(X15="","ERREUR EdB",VLOOKUP(X15,'[1]ANX 1 - Légende - appd 2'!X:Y,2,FALSE))</f>
        <v>1</v>
      </c>
      <c r="Z15" s="43" t="s">
        <v>44</v>
      </c>
      <c r="AA15" s="52">
        <f>IF(Z15="","ERREUR EdB",VLOOKUP(Z15,'[1]ANX 1 - Légende - appd 2'!D:E,2,FALSE))</f>
        <v>730</v>
      </c>
      <c r="AB15" s="53" t="s">
        <v>52</v>
      </c>
      <c r="AC15" s="54">
        <f t="shared" si="0"/>
        <v>4745</v>
      </c>
      <c r="AD15" s="54">
        <f t="shared" si="1"/>
        <v>3796</v>
      </c>
      <c r="AE15" s="54">
        <f>IF(A15="","",VLOOKUP(H15,'[1]BUDGET § CADENCES'!$C$10:$D$28,2,FALSE))</f>
        <v>80</v>
      </c>
      <c r="AF15" s="55">
        <f t="shared" si="2"/>
        <v>47.45</v>
      </c>
    </row>
    <row r="16" spans="1:60" s="48" customFormat="1" ht="30" customHeight="1" x14ac:dyDescent="0.25">
      <c r="A16" s="31" t="s">
        <v>35</v>
      </c>
      <c r="B16" s="37" t="s">
        <v>36</v>
      </c>
      <c r="C16" s="38">
        <v>1</v>
      </c>
      <c r="D16" s="39" t="s">
        <v>37</v>
      </c>
      <c r="E16" s="32" t="s">
        <v>38</v>
      </c>
      <c r="F16" s="33" t="s">
        <v>39</v>
      </c>
      <c r="G16" s="29">
        <v>4</v>
      </c>
      <c r="H16" s="33" t="s">
        <v>53</v>
      </c>
      <c r="I16" s="29">
        <v>5</v>
      </c>
      <c r="J16" s="29">
        <v>2.76</v>
      </c>
      <c r="K16" s="49">
        <f t="shared" si="3"/>
        <v>27.599999999999998</v>
      </c>
      <c r="L16" s="28"/>
      <c r="M16" s="29" t="s">
        <v>54</v>
      </c>
      <c r="N16" s="29" t="s">
        <v>42</v>
      </c>
      <c r="O16" s="33">
        <v>41</v>
      </c>
      <c r="P16" s="41">
        <f t="shared" si="4"/>
        <v>0</v>
      </c>
      <c r="Q16" s="41">
        <f t="shared" si="5"/>
        <v>0</v>
      </c>
      <c r="R16" s="41">
        <f t="shared" si="6"/>
        <v>0</v>
      </c>
      <c r="S16" s="41">
        <f t="shared" si="7"/>
        <v>0</v>
      </c>
      <c r="T16" s="41">
        <f t="shared" si="8"/>
        <v>0</v>
      </c>
      <c r="U16" s="42"/>
      <c r="V16" s="50" t="s">
        <v>55</v>
      </c>
      <c r="W16" s="51">
        <f>IF(V16="","ERREUR EdB",VLOOKUP(V16,'[1]ANX 1 - Légende - appd 2'!U:V,2,FALSE))</f>
        <v>1.2</v>
      </c>
      <c r="X16" s="33" t="s">
        <v>43</v>
      </c>
      <c r="Y16" s="51">
        <f>IF(X16="","ERREUR EdB",VLOOKUP(X16,'[1]ANX 1 - Légende - appd 2'!X:Y,2,FALSE))</f>
        <v>1</v>
      </c>
      <c r="Z16" s="43" t="s">
        <v>56</v>
      </c>
      <c r="AA16" s="52">
        <f>IF(Z16="","ERREUR EdB",VLOOKUP(Z16,'[1]ANX 1 - Légende - appd 2'!D:E,2,FALSE))</f>
        <v>52</v>
      </c>
      <c r="AB16" s="53" t="s">
        <v>57</v>
      </c>
      <c r="AC16" s="54">
        <f t="shared" si="0"/>
        <v>2132</v>
      </c>
      <c r="AD16" s="54">
        <f t="shared" si="1"/>
        <v>2558.4</v>
      </c>
      <c r="AE16" s="54">
        <f>IF(A16="","",VLOOKUP(H16,'[1]BUDGET § CADENCES'!$C$10:$D$28,2,FALSE))</f>
        <v>250</v>
      </c>
      <c r="AF16" s="55">
        <f t="shared" si="2"/>
        <v>10.233600000000001</v>
      </c>
    </row>
    <row r="17" spans="1:32" s="48" customFormat="1" ht="30" customHeight="1" x14ac:dyDescent="0.25">
      <c r="A17" s="31" t="s">
        <v>35</v>
      </c>
      <c r="B17" s="37" t="s">
        <v>36</v>
      </c>
      <c r="C17" s="38">
        <v>1</v>
      </c>
      <c r="D17" s="39" t="s">
        <v>37</v>
      </c>
      <c r="E17" s="32" t="s">
        <v>38</v>
      </c>
      <c r="F17" s="33" t="s">
        <v>39</v>
      </c>
      <c r="G17" s="29">
        <v>6</v>
      </c>
      <c r="H17" s="33" t="s">
        <v>46</v>
      </c>
      <c r="I17" s="29">
        <v>2</v>
      </c>
      <c r="J17" s="29">
        <v>8.4</v>
      </c>
      <c r="K17" s="49">
        <f t="shared" si="3"/>
        <v>33.6</v>
      </c>
      <c r="L17" s="28"/>
      <c r="M17" s="29" t="s">
        <v>41</v>
      </c>
      <c r="N17" s="29" t="s">
        <v>42</v>
      </c>
      <c r="O17" s="33">
        <v>67</v>
      </c>
      <c r="P17" s="41">
        <f t="shared" si="4"/>
        <v>0</v>
      </c>
      <c r="Q17" s="41">
        <f t="shared" si="5"/>
        <v>0</v>
      </c>
      <c r="R17" s="41">
        <f t="shared" si="6"/>
        <v>0</v>
      </c>
      <c r="S17" s="41">
        <f t="shared" si="7"/>
        <v>0</v>
      </c>
      <c r="T17" s="41">
        <f t="shared" si="8"/>
        <v>0</v>
      </c>
      <c r="U17" s="42"/>
      <c r="V17" s="50" t="s">
        <v>43</v>
      </c>
      <c r="W17" s="51">
        <f>IF(V17="","ERREUR EdB",VLOOKUP(V17,'[1]ANX 1 - Légende - appd 2'!U:V,2,FALSE))</f>
        <v>1</v>
      </c>
      <c r="X17" s="33" t="s">
        <v>43</v>
      </c>
      <c r="Y17" s="51">
        <f>IF(X17="","ERREUR EdB",VLOOKUP(X17,'[1]ANX 1 - Légende - appd 2'!X:Y,2,FALSE))</f>
        <v>1</v>
      </c>
      <c r="Z17" s="43" t="s">
        <v>44</v>
      </c>
      <c r="AA17" s="52">
        <f>IF(Z17="","ERREUR EdB",VLOOKUP(Z17,'[1]ANX 1 - Légende - appd 2'!D:E,2,FALSE))</f>
        <v>730</v>
      </c>
      <c r="AB17" s="53" t="s">
        <v>58</v>
      </c>
      <c r="AC17" s="54">
        <f t="shared" si="0"/>
        <v>48910</v>
      </c>
      <c r="AD17" s="54">
        <f t="shared" si="1"/>
        <v>48910</v>
      </c>
      <c r="AE17" s="54">
        <f>IF(A17="","",VLOOKUP(H17,'[1]BUDGET § CADENCES'!$C$10:$D$28,2,FALSE))</f>
        <v>250</v>
      </c>
      <c r="AF17" s="55">
        <f t="shared" si="2"/>
        <v>195.64</v>
      </c>
    </row>
    <row r="18" spans="1:32" s="48" customFormat="1" ht="30" customHeight="1" x14ac:dyDescent="0.25">
      <c r="A18" s="31" t="s">
        <v>35</v>
      </c>
      <c r="B18" s="37" t="s">
        <v>36</v>
      </c>
      <c r="C18" s="38">
        <v>1</v>
      </c>
      <c r="D18" s="39" t="s">
        <v>37</v>
      </c>
      <c r="E18" s="32" t="s">
        <v>38</v>
      </c>
      <c r="F18" s="33" t="s">
        <v>39</v>
      </c>
      <c r="G18" s="29" t="s">
        <v>59</v>
      </c>
      <c r="H18" s="33" t="s">
        <v>46</v>
      </c>
      <c r="I18" s="29">
        <v>3</v>
      </c>
      <c r="J18" s="29">
        <v>1.26</v>
      </c>
      <c r="K18" s="49">
        <f t="shared" si="3"/>
        <v>7.5600000000000005</v>
      </c>
      <c r="L18" s="28"/>
      <c r="M18" s="29" t="s">
        <v>41</v>
      </c>
      <c r="N18" s="29" t="s">
        <v>42</v>
      </c>
      <c r="O18" s="33">
        <v>24</v>
      </c>
      <c r="P18" s="41">
        <f t="shared" si="4"/>
        <v>0</v>
      </c>
      <c r="Q18" s="41">
        <f t="shared" si="5"/>
        <v>0</v>
      </c>
      <c r="R18" s="41">
        <f t="shared" si="6"/>
        <v>0</v>
      </c>
      <c r="S18" s="41">
        <f t="shared" si="7"/>
        <v>0</v>
      </c>
      <c r="T18" s="41">
        <f t="shared" si="8"/>
        <v>0</v>
      </c>
      <c r="U18" s="42"/>
      <c r="V18" s="50" t="s">
        <v>47</v>
      </c>
      <c r="W18" s="51">
        <f>IF(V18="","ERREUR EdB",VLOOKUP(V18,'[1]ANX 1 - Légende - appd 2'!U:V,2,FALSE))</f>
        <v>0.8</v>
      </c>
      <c r="X18" s="33" t="s">
        <v>43</v>
      </c>
      <c r="Y18" s="51">
        <f>IF(X18="","ERREUR EdB",VLOOKUP(X18,'[1]ANX 1 - Légende - appd 2'!X:Y,2,FALSE))</f>
        <v>1</v>
      </c>
      <c r="Z18" s="43" t="s">
        <v>44</v>
      </c>
      <c r="AA18" s="52">
        <f>IF(Z18="","ERREUR EdB",VLOOKUP(Z18,'[1]ANX 1 - Légende - appd 2'!D:E,2,FALSE))</f>
        <v>730</v>
      </c>
      <c r="AB18" s="53" t="s">
        <v>60</v>
      </c>
      <c r="AC18" s="54">
        <f t="shared" si="0"/>
        <v>17520</v>
      </c>
      <c r="AD18" s="54">
        <f t="shared" si="1"/>
        <v>14016</v>
      </c>
      <c r="AE18" s="54">
        <f>IF(A18="","",VLOOKUP(H18,'[1]BUDGET § CADENCES'!$C$10:$D$28,2,FALSE))</f>
        <v>250</v>
      </c>
      <c r="AF18" s="55">
        <f t="shared" si="2"/>
        <v>56.064</v>
      </c>
    </row>
    <row r="19" spans="1:32" s="48" customFormat="1" ht="30" customHeight="1" x14ac:dyDescent="0.25">
      <c r="A19" s="31" t="s">
        <v>35</v>
      </c>
      <c r="B19" s="37" t="s">
        <v>36</v>
      </c>
      <c r="C19" s="38">
        <v>1</v>
      </c>
      <c r="D19" s="39" t="s">
        <v>37</v>
      </c>
      <c r="E19" s="32" t="s">
        <v>38</v>
      </c>
      <c r="F19" s="33" t="s">
        <v>39</v>
      </c>
      <c r="G19" s="29">
        <v>13</v>
      </c>
      <c r="H19" s="33" t="s">
        <v>49</v>
      </c>
      <c r="I19" s="29">
        <v>1</v>
      </c>
      <c r="J19" s="29">
        <v>1.44</v>
      </c>
      <c r="K19" s="49">
        <f t="shared" si="3"/>
        <v>2.88</v>
      </c>
      <c r="L19" s="28"/>
      <c r="M19" s="29" t="s">
        <v>41</v>
      </c>
      <c r="N19" s="29" t="s">
        <v>42</v>
      </c>
      <c r="O19" s="33">
        <v>21</v>
      </c>
      <c r="P19" s="41">
        <f t="shared" si="4"/>
        <v>0</v>
      </c>
      <c r="Q19" s="41">
        <f t="shared" si="5"/>
        <v>0</v>
      </c>
      <c r="R19" s="41">
        <f t="shared" si="6"/>
        <v>0</v>
      </c>
      <c r="S19" s="41">
        <f t="shared" si="7"/>
        <v>0</v>
      </c>
      <c r="T19" s="41">
        <f t="shared" si="8"/>
        <v>0</v>
      </c>
      <c r="U19" s="42"/>
      <c r="V19" s="50" t="s">
        <v>47</v>
      </c>
      <c r="W19" s="51">
        <f>IF(V19="","ERREUR EdB",VLOOKUP(V19,'[1]ANX 1 - Légende - appd 2'!U:V,2,FALSE))</f>
        <v>0.8</v>
      </c>
      <c r="X19" s="33" t="s">
        <v>43</v>
      </c>
      <c r="Y19" s="51">
        <f>IF(X19="","ERREUR EdB",VLOOKUP(X19,'[1]ANX 1 - Légende - appd 2'!X:Y,2,FALSE))</f>
        <v>1</v>
      </c>
      <c r="Z19" s="43" t="s">
        <v>61</v>
      </c>
      <c r="AA19" s="52">
        <f>IF(Z19="","ERREUR EdB",VLOOKUP(Z19,'[1]ANX 1 - Légende - appd 2'!D:E,2,FALSE))</f>
        <v>365</v>
      </c>
      <c r="AB19" s="53" t="s">
        <v>62</v>
      </c>
      <c r="AC19" s="54">
        <f t="shared" si="0"/>
        <v>7665</v>
      </c>
      <c r="AD19" s="54">
        <f t="shared" si="1"/>
        <v>6132</v>
      </c>
      <c r="AE19" s="54">
        <f>IF(A19="","",VLOOKUP(H19,'[1]BUDGET § CADENCES'!$C$10:$D$28,2,FALSE))</f>
        <v>80</v>
      </c>
      <c r="AF19" s="55">
        <f t="shared" si="2"/>
        <v>76.650000000000006</v>
      </c>
    </row>
    <row r="20" spans="1:32" s="48" customFormat="1" ht="18" x14ac:dyDescent="0.25">
      <c r="A20" s="31" t="s">
        <v>35</v>
      </c>
      <c r="B20" s="37" t="s">
        <v>36</v>
      </c>
      <c r="C20" s="38">
        <v>1</v>
      </c>
      <c r="D20" s="39" t="s">
        <v>37</v>
      </c>
      <c r="E20" s="32" t="s">
        <v>38</v>
      </c>
      <c r="F20" s="33" t="s">
        <v>39</v>
      </c>
      <c r="G20" s="29" t="s">
        <v>63</v>
      </c>
      <c r="H20" s="33" t="s">
        <v>53</v>
      </c>
      <c r="I20" s="29">
        <v>3</v>
      </c>
      <c r="J20" s="29">
        <v>0.48</v>
      </c>
      <c r="K20" s="49">
        <f t="shared" si="3"/>
        <v>2.88</v>
      </c>
      <c r="L20" s="28"/>
      <c r="M20" s="29" t="s">
        <v>41</v>
      </c>
      <c r="N20" s="29" t="s">
        <v>42</v>
      </c>
      <c r="O20" s="33">
        <v>27</v>
      </c>
      <c r="P20" s="41">
        <f t="shared" si="4"/>
        <v>0</v>
      </c>
      <c r="Q20" s="41">
        <f t="shared" si="5"/>
        <v>0</v>
      </c>
      <c r="R20" s="41">
        <f t="shared" si="6"/>
        <v>0</v>
      </c>
      <c r="S20" s="41">
        <f t="shared" si="7"/>
        <v>0</v>
      </c>
      <c r="T20" s="41">
        <f t="shared" si="8"/>
        <v>0</v>
      </c>
      <c r="U20" s="42"/>
      <c r="V20" s="50" t="s">
        <v>55</v>
      </c>
      <c r="W20" s="51">
        <f>IF(V20="","ERREUR EdB",VLOOKUP(V20,'[1]ANX 1 - Légende - appd 2'!U:V,2,FALSE))</f>
        <v>1.2</v>
      </c>
      <c r="X20" s="33" t="s">
        <v>43</v>
      </c>
      <c r="Y20" s="51">
        <f>IF(X20="","ERREUR EdB",VLOOKUP(X20,'[1]ANX 1 - Légende - appd 2'!X:Y,2,FALSE))</f>
        <v>1</v>
      </c>
      <c r="Z20" s="43" t="s">
        <v>56</v>
      </c>
      <c r="AA20" s="52">
        <f>IF(Z20="","ERREUR EdB",VLOOKUP(Z20,'[1]ANX 1 - Légende - appd 2'!D:E,2,FALSE))</f>
        <v>52</v>
      </c>
      <c r="AB20" s="53" t="s">
        <v>64</v>
      </c>
      <c r="AC20" s="54">
        <f t="shared" si="0"/>
        <v>1404</v>
      </c>
      <c r="AD20" s="54">
        <f t="shared" si="1"/>
        <v>1684.8</v>
      </c>
      <c r="AE20" s="54">
        <f>IF(A20="","",VLOOKUP(H20,'[1]BUDGET § CADENCES'!$C$10:$D$28,2,FALSE))</f>
        <v>250</v>
      </c>
      <c r="AF20" s="55">
        <f t="shared" si="2"/>
        <v>6.7391999999999994</v>
      </c>
    </row>
    <row r="21" spans="1:32" s="48" customFormat="1" ht="31.2" x14ac:dyDescent="0.25">
      <c r="A21" s="31" t="s">
        <v>35</v>
      </c>
      <c r="B21" s="37" t="s">
        <v>36</v>
      </c>
      <c r="C21" s="56">
        <v>3</v>
      </c>
      <c r="D21" s="57" t="s">
        <v>65</v>
      </c>
      <c r="E21" s="32" t="s">
        <v>38</v>
      </c>
      <c r="F21" s="33" t="s">
        <v>39</v>
      </c>
      <c r="G21" s="29">
        <v>22</v>
      </c>
      <c r="H21" s="33" t="s">
        <v>66</v>
      </c>
      <c r="I21" s="29">
        <v>0</v>
      </c>
      <c r="J21" s="29">
        <v>0</v>
      </c>
      <c r="K21" s="49">
        <f t="shared" si="3"/>
        <v>0</v>
      </c>
      <c r="L21" s="28"/>
      <c r="M21" s="29" t="s">
        <v>41</v>
      </c>
      <c r="N21" s="29" t="s">
        <v>42</v>
      </c>
      <c r="O21" s="33">
        <v>65</v>
      </c>
      <c r="P21" s="41">
        <f t="shared" si="4"/>
        <v>0</v>
      </c>
      <c r="Q21" s="41">
        <f t="shared" si="5"/>
        <v>0</v>
      </c>
      <c r="R21" s="41">
        <f t="shared" si="6"/>
        <v>0</v>
      </c>
      <c r="S21" s="41">
        <f t="shared" si="7"/>
        <v>0</v>
      </c>
      <c r="T21" s="41">
        <f t="shared" si="8"/>
        <v>0</v>
      </c>
      <c r="U21" s="42"/>
      <c r="V21" s="50" t="s">
        <v>55</v>
      </c>
      <c r="W21" s="51">
        <f>IF(V21="","ERREUR EdB",VLOOKUP(V21,'[1]ANX 1 - Légende - appd 2'!U:V,2,FALSE))</f>
        <v>1.2</v>
      </c>
      <c r="X21" s="33" t="s">
        <v>43</v>
      </c>
      <c r="Y21" s="51">
        <f>IF(X21="","ERREUR EdB",VLOOKUP(X21,'[1]ANX 1 - Légende - appd 2'!X:Y,2,FALSE))</f>
        <v>1</v>
      </c>
      <c r="Z21" s="43" t="s">
        <v>67</v>
      </c>
      <c r="AA21" s="52">
        <f>IF(Z21="","ERREUR EdB",VLOOKUP(Z21,'[1]ANX 1 - Légende - appd 2'!D:E,2,FALSE))</f>
        <v>1046</v>
      </c>
      <c r="AB21" s="53" t="s">
        <v>68</v>
      </c>
      <c r="AC21" s="54">
        <f t="shared" si="0"/>
        <v>67990</v>
      </c>
      <c r="AD21" s="54">
        <f t="shared" si="1"/>
        <v>81588</v>
      </c>
      <c r="AE21" s="54">
        <f>IF(A21="","",VLOOKUP(H21,'[1]BUDGET § CADENCES'!$C$10:$D$28,2,FALSE))</f>
        <v>0</v>
      </c>
      <c r="AF21" s="55">
        <f t="shared" si="2"/>
        <v>0</v>
      </c>
    </row>
    <row r="22" spans="1:32" s="48" customFormat="1" ht="18" x14ac:dyDescent="0.25">
      <c r="A22" s="31" t="s">
        <v>35</v>
      </c>
      <c r="B22" s="37" t="s">
        <v>36</v>
      </c>
      <c r="C22" s="38">
        <v>1</v>
      </c>
      <c r="D22" s="39" t="s">
        <v>37</v>
      </c>
      <c r="E22" s="32" t="s">
        <v>38</v>
      </c>
      <c r="F22" s="33" t="s">
        <v>39</v>
      </c>
      <c r="G22" s="29" t="s">
        <v>59</v>
      </c>
      <c r="H22" s="33" t="s">
        <v>46</v>
      </c>
      <c r="I22" s="29">
        <v>0</v>
      </c>
      <c r="J22" s="29">
        <v>0</v>
      </c>
      <c r="K22" s="49">
        <f t="shared" si="3"/>
        <v>0</v>
      </c>
      <c r="L22" s="28"/>
      <c r="M22" s="29" t="s">
        <v>41</v>
      </c>
      <c r="N22" s="29" t="s">
        <v>42</v>
      </c>
      <c r="O22" s="33">
        <v>25</v>
      </c>
      <c r="P22" s="41">
        <f t="shared" si="4"/>
        <v>0</v>
      </c>
      <c r="Q22" s="41">
        <f t="shared" si="5"/>
        <v>0</v>
      </c>
      <c r="R22" s="41">
        <f t="shared" si="6"/>
        <v>0</v>
      </c>
      <c r="S22" s="41">
        <f t="shared" si="7"/>
        <v>0</v>
      </c>
      <c r="T22" s="41">
        <f t="shared" si="8"/>
        <v>0</v>
      </c>
      <c r="U22" s="42"/>
      <c r="V22" s="50" t="s">
        <v>47</v>
      </c>
      <c r="W22" s="51">
        <f>IF(V22="","ERREUR EdB",VLOOKUP(V22,'[1]ANX 1 - Légende - appd 2'!U:V,2,FALSE))</f>
        <v>0.8</v>
      </c>
      <c r="X22" s="33" t="s">
        <v>43</v>
      </c>
      <c r="Y22" s="51">
        <f>IF(X22="","ERREUR EdB",VLOOKUP(X22,'[1]ANX 1 - Légende - appd 2'!X:Y,2,FALSE))</f>
        <v>1</v>
      </c>
      <c r="Z22" s="43" t="s">
        <v>44</v>
      </c>
      <c r="AA22" s="52">
        <f>IF(Z22="","ERREUR EdB",VLOOKUP(Z22,'[1]ANX 1 - Légende - appd 2'!D:E,2,FALSE))</f>
        <v>730</v>
      </c>
      <c r="AB22" s="53" t="s">
        <v>69</v>
      </c>
      <c r="AC22" s="54">
        <f t="shared" si="0"/>
        <v>18250</v>
      </c>
      <c r="AD22" s="54">
        <f t="shared" si="1"/>
        <v>14600</v>
      </c>
      <c r="AE22" s="54">
        <f>IF(A22="","",VLOOKUP(H22,'[1]BUDGET § CADENCES'!$C$10:$D$28,2,FALSE))</f>
        <v>250</v>
      </c>
      <c r="AF22" s="55">
        <f t="shared" si="2"/>
        <v>58.4</v>
      </c>
    </row>
    <row r="23" spans="1:32" s="48" customFormat="1" ht="18" x14ac:dyDescent="0.25">
      <c r="A23" s="31" t="s">
        <v>35</v>
      </c>
      <c r="B23" s="37" t="s">
        <v>36</v>
      </c>
      <c r="C23" s="38">
        <v>1</v>
      </c>
      <c r="D23" s="39" t="s">
        <v>37</v>
      </c>
      <c r="E23" s="32" t="s">
        <v>38</v>
      </c>
      <c r="F23" s="33" t="s">
        <v>39</v>
      </c>
      <c r="G23" s="29" t="s">
        <v>59</v>
      </c>
      <c r="H23" s="33" t="s">
        <v>46</v>
      </c>
      <c r="I23" s="29">
        <v>2</v>
      </c>
      <c r="J23" s="29">
        <v>8.6999999999999993</v>
      </c>
      <c r="K23" s="49">
        <f t="shared" si="3"/>
        <v>34.799999999999997</v>
      </c>
      <c r="L23" s="28"/>
      <c r="M23" s="29" t="s">
        <v>41</v>
      </c>
      <c r="N23" s="29" t="s">
        <v>42</v>
      </c>
      <c r="O23" s="33">
        <v>50</v>
      </c>
      <c r="P23" s="41">
        <f t="shared" si="4"/>
        <v>0</v>
      </c>
      <c r="Q23" s="41">
        <f t="shared" si="5"/>
        <v>0</v>
      </c>
      <c r="R23" s="41">
        <f t="shared" si="6"/>
        <v>0</v>
      </c>
      <c r="S23" s="41">
        <f t="shared" si="7"/>
        <v>0</v>
      </c>
      <c r="T23" s="41">
        <f t="shared" si="8"/>
        <v>0</v>
      </c>
      <c r="U23" s="42"/>
      <c r="V23" s="50" t="s">
        <v>43</v>
      </c>
      <c r="W23" s="51">
        <f>IF(V23="","ERREUR EdB",VLOOKUP(V23,'[1]ANX 1 - Légende - appd 2'!U:V,2,FALSE))</f>
        <v>1</v>
      </c>
      <c r="X23" s="33" t="s">
        <v>43</v>
      </c>
      <c r="Y23" s="51">
        <f>IF(X23="","ERREUR EdB",VLOOKUP(X23,'[1]ANX 1 - Légende - appd 2'!X:Y,2,FALSE))</f>
        <v>1</v>
      </c>
      <c r="Z23" s="43" t="s">
        <v>44</v>
      </c>
      <c r="AA23" s="52">
        <f>IF(Z23="","ERREUR EdB",VLOOKUP(Z23,'[1]ANX 1 - Légende - appd 2'!D:E,2,FALSE))</f>
        <v>730</v>
      </c>
      <c r="AB23" s="53" t="s">
        <v>70</v>
      </c>
      <c r="AC23" s="54">
        <f t="shared" si="0"/>
        <v>36500</v>
      </c>
      <c r="AD23" s="54">
        <f t="shared" si="1"/>
        <v>36500</v>
      </c>
      <c r="AE23" s="54">
        <f>IF(A23="","",VLOOKUP(H23,'[1]BUDGET § CADENCES'!$C$10:$D$28,2,FALSE))</f>
        <v>250</v>
      </c>
      <c r="AF23" s="55">
        <f t="shared" si="2"/>
        <v>146</v>
      </c>
    </row>
    <row r="24" spans="1:32" s="48" customFormat="1" ht="30" x14ac:dyDescent="0.25">
      <c r="A24" s="31" t="s">
        <v>35</v>
      </c>
      <c r="B24" s="37" t="s">
        <v>36</v>
      </c>
      <c r="C24" s="38">
        <v>1</v>
      </c>
      <c r="D24" s="39" t="s">
        <v>37</v>
      </c>
      <c r="E24" s="32" t="s">
        <v>38</v>
      </c>
      <c r="F24" s="33" t="s">
        <v>39</v>
      </c>
      <c r="G24" s="29">
        <v>25</v>
      </c>
      <c r="H24" s="33" t="s">
        <v>49</v>
      </c>
      <c r="I24" s="29">
        <v>0</v>
      </c>
      <c r="J24" s="29">
        <v>0</v>
      </c>
      <c r="K24" s="49">
        <f t="shared" si="3"/>
        <v>0</v>
      </c>
      <c r="L24" s="28"/>
      <c r="M24" s="29" t="s">
        <v>41</v>
      </c>
      <c r="N24" s="29" t="s">
        <v>42</v>
      </c>
      <c r="O24" s="33">
        <v>15</v>
      </c>
      <c r="P24" s="41">
        <f t="shared" si="4"/>
        <v>0</v>
      </c>
      <c r="Q24" s="41">
        <f t="shared" si="5"/>
        <v>0</v>
      </c>
      <c r="R24" s="41">
        <f t="shared" si="6"/>
        <v>0</v>
      </c>
      <c r="S24" s="41">
        <f t="shared" si="7"/>
        <v>0</v>
      </c>
      <c r="T24" s="41">
        <f t="shared" si="8"/>
        <v>0</v>
      </c>
      <c r="U24" s="42"/>
      <c r="V24" s="50" t="s">
        <v>47</v>
      </c>
      <c r="W24" s="51">
        <f>IF(V24="","ERREUR EdB",VLOOKUP(V24,'[1]ANX 1 - Légende - appd 2'!U:V,2,FALSE))</f>
        <v>0.8</v>
      </c>
      <c r="X24" s="33" t="s">
        <v>43</v>
      </c>
      <c r="Y24" s="51">
        <f>IF(X24="","ERREUR EdB",VLOOKUP(X24,'[1]ANX 1 - Légende - appd 2'!X:Y,2,FALSE))</f>
        <v>1</v>
      </c>
      <c r="Z24" s="43" t="s">
        <v>44</v>
      </c>
      <c r="AA24" s="52">
        <f>IF(Z24="","ERREUR EdB",VLOOKUP(Z24,'[1]ANX 1 - Légende - appd 2'!D:E,2,FALSE))</f>
        <v>730</v>
      </c>
      <c r="AB24" s="53" t="s">
        <v>71</v>
      </c>
      <c r="AC24" s="54">
        <f t="shared" si="0"/>
        <v>10950</v>
      </c>
      <c r="AD24" s="54">
        <f t="shared" si="1"/>
        <v>8760</v>
      </c>
      <c r="AE24" s="54">
        <f>IF(A24="","",VLOOKUP(H24,'[1]BUDGET § CADENCES'!$C$10:$D$28,2,FALSE))</f>
        <v>80</v>
      </c>
      <c r="AF24" s="55">
        <f t="shared" si="2"/>
        <v>109.5</v>
      </c>
    </row>
    <row r="25" spans="1:32" s="48" customFormat="1" ht="30" x14ac:dyDescent="0.25">
      <c r="A25" s="31" t="s">
        <v>35</v>
      </c>
      <c r="B25" s="37" t="s">
        <v>36</v>
      </c>
      <c r="C25" s="38">
        <v>1</v>
      </c>
      <c r="D25" s="39" t="s">
        <v>37</v>
      </c>
      <c r="E25" s="32" t="s">
        <v>38</v>
      </c>
      <c r="F25" s="33" t="s">
        <v>39</v>
      </c>
      <c r="G25" s="29" t="s">
        <v>72</v>
      </c>
      <c r="H25" s="33" t="s">
        <v>49</v>
      </c>
      <c r="I25" s="29">
        <v>0</v>
      </c>
      <c r="J25" s="29">
        <v>0</v>
      </c>
      <c r="K25" s="49">
        <f t="shared" si="3"/>
        <v>0</v>
      </c>
      <c r="L25" s="28"/>
      <c r="M25" s="29" t="s">
        <v>41</v>
      </c>
      <c r="N25" s="29" t="s">
        <v>42</v>
      </c>
      <c r="O25" s="33">
        <v>14</v>
      </c>
      <c r="P25" s="41">
        <f t="shared" si="4"/>
        <v>0</v>
      </c>
      <c r="Q25" s="41">
        <f t="shared" si="5"/>
        <v>0</v>
      </c>
      <c r="R25" s="41">
        <f t="shared" si="6"/>
        <v>0</v>
      </c>
      <c r="S25" s="41">
        <f t="shared" si="7"/>
        <v>0</v>
      </c>
      <c r="T25" s="41">
        <f t="shared" si="8"/>
        <v>0</v>
      </c>
      <c r="U25" s="42"/>
      <c r="V25" s="50" t="s">
        <v>47</v>
      </c>
      <c r="W25" s="51">
        <f>IF(V25="","ERREUR EdB",VLOOKUP(V25,'[1]ANX 1 - Légende - appd 2'!U:V,2,FALSE))</f>
        <v>0.8</v>
      </c>
      <c r="X25" s="33" t="s">
        <v>43</v>
      </c>
      <c r="Y25" s="51">
        <f>IF(X25="","ERREUR EdB",VLOOKUP(X25,'[1]ANX 1 - Légende - appd 2'!X:Y,2,FALSE))</f>
        <v>1</v>
      </c>
      <c r="Z25" s="43" t="s">
        <v>44</v>
      </c>
      <c r="AA25" s="52">
        <f>IF(Z25="","ERREUR EdB",VLOOKUP(Z25,'[1]ANX 1 - Légende - appd 2'!D:E,2,FALSE))</f>
        <v>730</v>
      </c>
      <c r="AB25" s="53" t="s">
        <v>73</v>
      </c>
      <c r="AC25" s="54">
        <f t="shared" si="0"/>
        <v>10220</v>
      </c>
      <c r="AD25" s="54">
        <f t="shared" si="1"/>
        <v>8176</v>
      </c>
      <c r="AE25" s="54">
        <f>IF(A25="","",VLOOKUP(H25,'[1]BUDGET § CADENCES'!$C$10:$D$28,2,FALSE))</f>
        <v>80</v>
      </c>
      <c r="AF25" s="55">
        <f t="shared" si="2"/>
        <v>102.2</v>
      </c>
    </row>
    <row r="26" spans="1:32" s="48" customFormat="1" ht="31.2" x14ac:dyDescent="0.25">
      <c r="A26" s="31" t="s">
        <v>35</v>
      </c>
      <c r="B26" s="37" t="s">
        <v>36</v>
      </c>
      <c r="C26" s="38">
        <v>1</v>
      </c>
      <c r="D26" s="39" t="s">
        <v>37</v>
      </c>
      <c r="E26" s="32" t="s">
        <v>38</v>
      </c>
      <c r="F26" s="33" t="s">
        <v>39</v>
      </c>
      <c r="G26" s="29">
        <v>27</v>
      </c>
      <c r="H26" s="33" t="s">
        <v>40</v>
      </c>
      <c r="I26" s="29">
        <v>1</v>
      </c>
      <c r="J26" s="29">
        <v>118</v>
      </c>
      <c r="K26" s="49">
        <f t="shared" si="3"/>
        <v>236</v>
      </c>
      <c r="L26" s="28"/>
      <c r="M26" s="29" t="s">
        <v>41</v>
      </c>
      <c r="N26" s="29" t="s">
        <v>42</v>
      </c>
      <c r="O26" s="33">
        <v>635</v>
      </c>
      <c r="P26" s="41">
        <f t="shared" si="4"/>
        <v>0</v>
      </c>
      <c r="Q26" s="41">
        <f t="shared" si="5"/>
        <v>0</v>
      </c>
      <c r="R26" s="41">
        <f t="shared" si="6"/>
        <v>0</v>
      </c>
      <c r="S26" s="41">
        <f t="shared" si="7"/>
        <v>0</v>
      </c>
      <c r="T26" s="41">
        <f t="shared" si="8"/>
        <v>0</v>
      </c>
      <c r="U26" s="42"/>
      <c r="V26" s="50" t="s">
        <v>43</v>
      </c>
      <c r="W26" s="51">
        <f>IF(V26="","ERREUR EdB",VLOOKUP(V26,'[1]ANX 1 - Légende - appd 2'!U:V,2,FALSE))</f>
        <v>1</v>
      </c>
      <c r="X26" s="33" t="s">
        <v>43</v>
      </c>
      <c r="Y26" s="51">
        <f>IF(X26="","ERREUR EdB",VLOOKUP(X26,'[1]ANX 1 - Légende - appd 2'!X:Y,2,FALSE))</f>
        <v>1</v>
      </c>
      <c r="Z26" s="43" t="s">
        <v>44</v>
      </c>
      <c r="AA26" s="52">
        <f>IF(Z26="","ERREUR EdB",VLOOKUP(Z26,'[1]ANX 1 - Légende - appd 2'!D:E,2,FALSE))</f>
        <v>730</v>
      </c>
      <c r="AB26" s="53" t="s">
        <v>74</v>
      </c>
      <c r="AC26" s="54">
        <f t="shared" si="0"/>
        <v>463550</v>
      </c>
      <c r="AD26" s="54">
        <f t="shared" si="1"/>
        <v>463550</v>
      </c>
      <c r="AE26" s="54">
        <f>IF(A26="","",VLOOKUP(H26,'[1]BUDGET § CADENCES'!$C$10:$D$28,2,FALSE))</f>
        <v>200</v>
      </c>
      <c r="AF26" s="55">
        <f t="shared" si="2"/>
        <v>2317.75</v>
      </c>
    </row>
    <row r="27" spans="1:32" s="48" customFormat="1" ht="30" x14ac:dyDescent="0.25">
      <c r="A27" s="31" t="s">
        <v>35</v>
      </c>
      <c r="B27" s="58" t="s">
        <v>75</v>
      </c>
      <c r="C27" s="38">
        <v>1</v>
      </c>
      <c r="D27" s="39" t="s">
        <v>37</v>
      </c>
      <c r="E27" s="32" t="s">
        <v>76</v>
      </c>
      <c r="F27" s="33" t="s">
        <v>39</v>
      </c>
      <c r="G27" s="29">
        <v>1</v>
      </c>
      <c r="H27" s="33" t="s">
        <v>49</v>
      </c>
      <c r="I27" s="29">
        <v>1</v>
      </c>
      <c r="J27" s="29">
        <v>0.5</v>
      </c>
      <c r="K27" s="49">
        <f t="shared" si="3"/>
        <v>1</v>
      </c>
      <c r="L27" s="28"/>
      <c r="M27" s="29" t="s">
        <v>41</v>
      </c>
      <c r="N27" s="29" t="s">
        <v>42</v>
      </c>
      <c r="O27" s="33">
        <v>5</v>
      </c>
      <c r="P27" s="41">
        <f t="shared" si="4"/>
        <v>0</v>
      </c>
      <c r="Q27" s="41">
        <f t="shared" si="5"/>
        <v>0</v>
      </c>
      <c r="R27" s="41">
        <f t="shared" si="6"/>
        <v>0</v>
      </c>
      <c r="S27" s="41">
        <f t="shared" si="7"/>
        <v>0</v>
      </c>
      <c r="T27" s="41">
        <f t="shared" si="8"/>
        <v>0</v>
      </c>
      <c r="U27" s="42"/>
      <c r="V27" s="50" t="s">
        <v>47</v>
      </c>
      <c r="W27" s="51">
        <f>IF(V27="","ERREUR EdB",VLOOKUP(V27,'[1]ANX 1 - Légende - appd 2'!U:V,2,FALSE))</f>
        <v>0.8</v>
      </c>
      <c r="X27" s="33" t="s">
        <v>43</v>
      </c>
      <c r="Y27" s="51">
        <f>IF(X27="","ERREUR EdB",VLOOKUP(X27,'[1]ANX 1 - Légende - appd 2'!X:Y,2,FALSE))</f>
        <v>1</v>
      </c>
      <c r="Z27" s="43" t="s">
        <v>77</v>
      </c>
      <c r="AA27" s="52">
        <f>IF(Z27="","ERREUR EdB",VLOOKUP(Z27,'[1]ANX 1 - Légende - appd 2'!D:E,2,FALSE))</f>
        <v>490</v>
      </c>
      <c r="AB27" s="53" t="s">
        <v>78</v>
      </c>
      <c r="AC27" s="54">
        <f t="shared" si="0"/>
        <v>2450</v>
      </c>
      <c r="AD27" s="54">
        <f t="shared" si="1"/>
        <v>1960</v>
      </c>
      <c r="AE27" s="54">
        <f>IF(A27="","",VLOOKUP(H27,'[1]BUDGET § CADENCES'!$C$10:$D$28,2,FALSE))</f>
        <v>80</v>
      </c>
      <c r="AF27" s="55">
        <f t="shared" si="2"/>
        <v>24.5</v>
      </c>
    </row>
    <row r="28" spans="1:32" s="48" customFormat="1" ht="30" x14ac:dyDescent="0.25">
      <c r="A28" s="31" t="s">
        <v>35</v>
      </c>
      <c r="B28" s="58" t="s">
        <v>75</v>
      </c>
      <c r="C28" s="38">
        <v>1</v>
      </c>
      <c r="D28" s="39" t="s">
        <v>37</v>
      </c>
      <c r="E28" s="32" t="s">
        <v>76</v>
      </c>
      <c r="F28" s="33" t="s">
        <v>39</v>
      </c>
      <c r="G28" s="29" t="s">
        <v>59</v>
      </c>
      <c r="H28" s="33" t="s">
        <v>46</v>
      </c>
      <c r="I28" s="29">
        <v>1</v>
      </c>
      <c r="J28" s="29">
        <v>2.5</v>
      </c>
      <c r="K28" s="49">
        <f t="shared" si="3"/>
        <v>5</v>
      </c>
      <c r="L28" s="28"/>
      <c r="M28" s="29" t="s">
        <v>41</v>
      </c>
      <c r="N28" s="29" t="s">
        <v>42</v>
      </c>
      <c r="O28" s="33">
        <v>12.5</v>
      </c>
      <c r="P28" s="41">
        <f t="shared" si="4"/>
        <v>0</v>
      </c>
      <c r="Q28" s="41">
        <f t="shared" si="5"/>
        <v>0</v>
      </c>
      <c r="R28" s="41">
        <f t="shared" si="6"/>
        <v>0</v>
      </c>
      <c r="S28" s="41">
        <f t="shared" si="7"/>
        <v>0</v>
      </c>
      <c r="T28" s="41">
        <f t="shared" si="8"/>
        <v>0</v>
      </c>
      <c r="U28" s="42"/>
      <c r="V28" s="50" t="s">
        <v>47</v>
      </c>
      <c r="W28" s="51">
        <f>IF(V28="","ERREUR EdB",VLOOKUP(V28,'[1]ANX 1 - Légende - appd 2'!U:V,2,FALSE))</f>
        <v>0.8</v>
      </c>
      <c r="X28" s="33" t="s">
        <v>43</v>
      </c>
      <c r="Y28" s="51">
        <f>IF(X28="","ERREUR EdB",VLOOKUP(X28,'[1]ANX 1 - Légende - appd 2'!X:Y,2,FALSE))</f>
        <v>1</v>
      </c>
      <c r="Z28" s="43" t="s">
        <v>77</v>
      </c>
      <c r="AA28" s="52">
        <f>IF(Z28="","ERREUR EdB",VLOOKUP(Z28,'[1]ANX 1 - Légende - appd 2'!D:E,2,FALSE))</f>
        <v>490</v>
      </c>
      <c r="AB28" s="53" t="s">
        <v>79</v>
      </c>
      <c r="AC28" s="54">
        <f t="shared" si="0"/>
        <v>6125</v>
      </c>
      <c r="AD28" s="54">
        <f t="shared" si="1"/>
        <v>4900</v>
      </c>
      <c r="AE28" s="54">
        <f>IF(A28="","",VLOOKUP(H28,'[1]BUDGET § CADENCES'!$C$10:$D$28,2,FALSE))</f>
        <v>250</v>
      </c>
      <c r="AF28" s="55">
        <f t="shared" si="2"/>
        <v>19.600000000000001</v>
      </c>
    </row>
    <row r="29" spans="1:32" s="48" customFormat="1" ht="18" x14ac:dyDescent="0.25">
      <c r="A29" s="31" t="s">
        <v>35</v>
      </c>
      <c r="B29" s="58" t="s">
        <v>75</v>
      </c>
      <c r="C29" s="38">
        <v>1</v>
      </c>
      <c r="D29" s="39" t="s">
        <v>37</v>
      </c>
      <c r="E29" s="32" t="s">
        <v>76</v>
      </c>
      <c r="F29" s="33" t="s">
        <v>39</v>
      </c>
      <c r="G29" s="29">
        <v>16</v>
      </c>
      <c r="H29" s="33" t="s">
        <v>53</v>
      </c>
      <c r="I29" s="29">
        <v>1</v>
      </c>
      <c r="J29" s="29">
        <v>1.9</v>
      </c>
      <c r="K29" s="49">
        <f t="shared" si="3"/>
        <v>3.8</v>
      </c>
      <c r="L29" s="28"/>
      <c r="M29" s="29" t="s">
        <v>41</v>
      </c>
      <c r="N29" s="29" t="s">
        <v>42</v>
      </c>
      <c r="O29" s="33">
        <v>9</v>
      </c>
      <c r="P29" s="41">
        <f t="shared" si="4"/>
        <v>0</v>
      </c>
      <c r="Q29" s="41">
        <f t="shared" si="5"/>
        <v>0</v>
      </c>
      <c r="R29" s="41">
        <f t="shared" si="6"/>
        <v>0</v>
      </c>
      <c r="S29" s="41">
        <f t="shared" si="7"/>
        <v>0</v>
      </c>
      <c r="T29" s="41">
        <f t="shared" si="8"/>
        <v>0</v>
      </c>
      <c r="U29" s="42"/>
      <c r="V29" s="50" t="s">
        <v>43</v>
      </c>
      <c r="W29" s="51">
        <f>IF(V29="","ERREUR EdB",VLOOKUP(V29,'[1]ANX 1 - Légende - appd 2'!U:V,2,FALSE))</f>
        <v>1</v>
      </c>
      <c r="X29" s="33" t="s">
        <v>80</v>
      </c>
      <c r="Y29" s="51">
        <f>IF(X29="","ERREUR EdB",VLOOKUP(X29,'[1]ANX 1 - Légende - appd 2'!X:Y,2,FALSE))</f>
        <v>0.5</v>
      </c>
      <c r="Z29" s="43" t="s">
        <v>81</v>
      </c>
      <c r="AA29" s="52">
        <f>IF(Z29="","ERREUR EdB",VLOOKUP(Z29,'[1]ANX 1 - Légende - appd 2'!D:E,2,FALSE))</f>
        <v>35</v>
      </c>
      <c r="AB29" s="53" t="s">
        <v>82</v>
      </c>
      <c r="AC29" s="54">
        <f t="shared" si="0"/>
        <v>315</v>
      </c>
      <c r="AD29" s="54">
        <f t="shared" si="1"/>
        <v>157.5</v>
      </c>
      <c r="AE29" s="54">
        <f>IF(A29="","",VLOOKUP(H29,'[1]BUDGET § CADENCES'!$C$10:$D$28,2,FALSE))</f>
        <v>250</v>
      </c>
      <c r="AF29" s="55">
        <f t="shared" si="2"/>
        <v>0.63</v>
      </c>
    </row>
    <row r="30" spans="1:32" s="48" customFormat="1" ht="31.2" x14ac:dyDescent="0.25">
      <c r="A30" s="31" t="s">
        <v>35</v>
      </c>
      <c r="B30" s="58" t="s">
        <v>75</v>
      </c>
      <c r="C30" s="56">
        <v>3</v>
      </c>
      <c r="D30" s="57" t="s">
        <v>65</v>
      </c>
      <c r="E30" s="32" t="s">
        <v>76</v>
      </c>
      <c r="F30" s="33" t="s">
        <v>39</v>
      </c>
      <c r="G30" s="29">
        <v>19</v>
      </c>
      <c r="H30" s="33" t="s">
        <v>66</v>
      </c>
      <c r="I30" s="29">
        <v>4</v>
      </c>
      <c r="J30" s="29">
        <v>1.95</v>
      </c>
      <c r="K30" s="49">
        <f t="shared" si="3"/>
        <v>15.6</v>
      </c>
      <c r="L30" s="28"/>
      <c r="M30" s="29" t="s">
        <v>41</v>
      </c>
      <c r="N30" s="29" t="s">
        <v>42</v>
      </c>
      <c r="O30" s="33">
        <v>38</v>
      </c>
      <c r="P30" s="41">
        <f t="shared" si="4"/>
        <v>0</v>
      </c>
      <c r="Q30" s="41">
        <f t="shared" si="5"/>
        <v>0</v>
      </c>
      <c r="R30" s="41">
        <f t="shared" si="6"/>
        <v>0</v>
      </c>
      <c r="S30" s="41">
        <f t="shared" si="7"/>
        <v>0</v>
      </c>
      <c r="T30" s="41">
        <f t="shared" si="8"/>
        <v>0</v>
      </c>
      <c r="U30" s="42"/>
      <c r="V30" s="50" t="s">
        <v>55</v>
      </c>
      <c r="W30" s="51">
        <f>IF(V30="","ERREUR EdB",VLOOKUP(V30,'[1]ANX 1 - Légende - appd 2'!U:V,2,FALSE))</f>
        <v>1.2</v>
      </c>
      <c r="X30" s="33" t="s">
        <v>80</v>
      </c>
      <c r="Y30" s="51">
        <f>IF(X30="","ERREUR EdB",VLOOKUP(X30,'[1]ANX 1 - Légende - appd 2'!X:Y,2,FALSE))</f>
        <v>0.5</v>
      </c>
      <c r="Z30" s="43" t="s">
        <v>83</v>
      </c>
      <c r="AA30" s="52">
        <f>IF(Z30="","ERREUR EdB",VLOOKUP(Z30,'[1]ANX 1 - Légende - appd 2'!D:E,2,FALSE))</f>
        <v>735</v>
      </c>
      <c r="AB30" s="53" t="s">
        <v>84</v>
      </c>
      <c r="AC30" s="54">
        <f t="shared" si="0"/>
        <v>27930</v>
      </c>
      <c r="AD30" s="54">
        <f t="shared" si="1"/>
        <v>16758</v>
      </c>
      <c r="AE30" s="54">
        <f>IF(A30="","",VLOOKUP(H30,'[1]BUDGET § CADENCES'!$C$10:$D$28,2,FALSE))</f>
        <v>0</v>
      </c>
      <c r="AF30" s="55">
        <f t="shared" si="2"/>
        <v>0</v>
      </c>
    </row>
    <row r="31" spans="1:32" s="48" customFormat="1" ht="31.2" x14ac:dyDescent="0.25">
      <c r="A31" s="31" t="s">
        <v>35</v>
      </c>
      <c r="B31" s="58" t="s">
        <v>75</v>
      </c>
      <c r="C31" s="56">
        <v>3</v>
      </c>
      <c r="D31" s="57" t="s">
        <v>65</v>
      </c>
      <c r="E31" s="32" t="s">
        <v>76</v>
      </c>
      <c r="F31" s="33" t="s">
        <v>39</v>
      </c>
      <c r="G31" s="29">
        <v>20</v>
      </c>
      <c r="H31" s="59" t="s">
        <v>66</v>
      </c>
      <c r="I31" s="29">
        <v>1</v>
      </c>
      <c r="J31" s="29">
        <v>2.4</v>
      </c>
      <c r="K31" s="49">
        <f t="shared" si="3"/>
        <v>4.8</v>
      </c>
      <c r="L31" s="28"/>
      <c r="M31" s="29" t="s">
        <v>41</v>
      </c>
      <c r="N31" s="29" t="s">
        <v>42</v>
      </c>
      <c r="O31" s="33">
        <v>9</v>
      </c>
      <c r="P31" s="41">
        <f t="shared" si="4"/>
        <v>0</v>
      </c>
      <c r="Q31" s="41">
        <f t="shared" si="5"/>
        <v>0</v>
      </c>
      <c r="R31" s="41">
        <f t="shared" si="6"/>
        <v>0</v>
      </c>
      <c r="S31" s="41">
        <f t="shared" si="7"/>
        <v>0</v>
      </c>
      <c r="T31" s="41">
        <f t="shared" si="8"/>
        <v>0</v>
      </c>
      <c r="U31" s="42"/>
      <c r="V31" s="50" t="s">
        <v>55</v>
      </c>
      <c r="W31" s="51">
        <f>IF(V31="","ERREUR EdB",VLOOKUP(V31,'[1]ANX 1 - Légende - appd 2'!U:V,2,FALSE))</f>
        <v>1.2</v>
      </c>
      <c r="X31" s="33" t="s">
        <v>80</v>
      </c>
      <c r="Y31" s="51">
        <f>IF(X31="","ERREUR EdB",VLOOKUP(X31,'[1]ANX 1 - Légende - appd 2'!X:Y,2,FALSE))</f>
        <v>0.5</v>
      </c>
      <c r="Z31" s="43" t="s">
        <v>83</v>
      </c>
      <c r="AA31" s="52">
        <f>IF(Z31="","ERREUR EdB",VLOOKUP(Z31,'[1]ANX 1 - Légende - appd 2'!D:E,2,FALSE))</f>
        <v>735</v>
      </c>
      <c r="AB31" s="53" t="s">
        <v>85</v>
      </c>
      <c r="AC31" s="54">
        <f t="shared" si="0"/>
        <v>6615</v>
      </c>
      <c r="AD31" s="54">
        <f t="shared" si="1"/>
        <v>3969</v>
      </c>
      <c r="AE31" s="54">
        <f>IF(A31="","",VLOOKUP(H31,'[1]BUDGET § CADENCES'!$C$10:$D$28,2,FALSE))</f>
        <v>0</v>
      </c>
      <c r="AF31" s="55">
        <f t="shared" si="2"/>
        <v>0</v>
      </c>
    </row>
    <row r="32" spans="1:32" s="48" customFormat="1" ht="18" x14ac:dyDescent="0.25">
      <c r="A32" s="31" t="s">
        <v>35</v>
      </c>
      <c r="B32" s="58" t="s">
        <v>75</v>
      </c>
      <c r="C32" s="38">
        <v>1</v>
      </c>
      <c r="D32" s="39" t="s">
        <v>37</v>
      </c>
      <c r="E32" s="32" t="s">
        <v>76</v>
      </c>
      <c r="F32" s="33" t="s">
        <v>39</v>
      </c>
      <c r="G32" s="29">
        <v>21</v>
      </c>
      <c r="H32" s="33" t="s">
        <v>46</v>
      </c>
      <c r="I32" s="29">
        <v>1</v>
      </c>
      <c r="J32" s="29">
        <v>2.08</v>
      </c>
      <c r="K32" s="49">
        <f t="shared" si="3"/>
        <v>4.16</v>
      </c>
      <c r="L32" s="28"/>
      <c r="M32" s="29" t="s">
        <v>41</v>
      </c>
      <c r="N32" s="29" t="s">
        <v>42</v>
      </c>
      <c r="O32" s="33">
        <v>9.5</v>
      </c>
      <c r="P32" s="41">
        <f t="shared" si="4"/>
        <v>0</v>
      </c>
      <c r="Q32" s="41">
        <f t="shared" si="5"/>
        <v>0</v>
      </c>
      <c r="R32" s="41">
        <f t="shared" si="6"/>
        <v>0</v>
      </c>
      <c r="S32" s="41">
        <f t="shared" si="7"/>
        <v>0</v>
      </c>
      <c r="T32" s="41">
        <f t="shared" si="8"/>
        <v>0</v>
      </c>
      <c r="U32" s="42"/>
      <c r="V32" s="50" t="s">
        <v>55</v>
      </c>
      <c r="W32" s="51">
        <f>IF(V32="","ERREUR EdB",VLOOKUP(V32,'[1]ANX 1 - Légende - appd 2'!U:V,2,FALSE))</f>
        <v>1.2</v>
      </c>
      <c r="X32" s="33" t="s">
        <v>43</v>
      </c>
      <c r="Y32" s="51">
        <f>IF(X32="","ERREUR EdB",VLOOKUP(X32,'[1]ANX 1 - Légende - appd 2'!X:Y,2,FALSE))</f>
        <v>1</v>
      </c>
      <c r="Z32" s="43" t="s">
        <v>77</v>
      </c>
      <c r="AA32" s="52">
        <f>IF(Z32="","ERREUR EdB",VLOOKUP(Z32,'[1]ANX 1 - Légende - appd 2'!D:E,2,FALSE))</f>
        <v>490</v>
      </c>
      <c r="AB32" s="53" t="s">
        <v>86</v>
      </c>
      <c r="AC32" s="54">
        <f t="shared" si="0"/>
        <v>4655</v>
      </c>
      <c r="AD32" s="54">
        <f t="shared" si="1"/>
        <v>5586</v>
      </c>
      <c r="AE32" s="54">
        <f>IF(A32="","",VLOOKUP(H32,'[1]BUDGET § CADENCES'!$C$10:$D$28,2,FALSE))</f>
        <v>250</v>
      </c>
      <c r="AF32" s="55">
        <f t="shared" si="2"/>
        <v>22.344000000000001</v>
      </c>
    </row>
    <row r="33" spans="1:32" s="48" customFormat="1" ht="31.2" x14ac:dyDescent="0.25">
      <c r="A33" s="31" t="s">
        <v>35</v>
      </c>
      <c r="B33" s="58" t="s">
        <v>75</v>
      </c>
      <c r="C33" s="38">
        <v>1</v>
      </c>
      <c r="D33" s="39" t="s">
        <v>37</v>
      </c>
      <c r="E33" s="32" t="s">
        <v>76</v>
      </c>
      <c r="F33" s="33" t="s">
        <v>39</v>
      </c>
      <c r="G33" s="29">
        <v>22</v>
      </c>
      <c r="H33" s="33" t="s">
        <v>40</v>
      </c>
      <c r="I33" s="29">
        <v>12</v>
      </c>
      <c r="J33" s="29">
        <v>2.5</v>
      </c>
      <c r="K33" s="49">
        <f t="shared" si="3"/>
        <v>60</v>
      </c>
      <c r="L33" s="28"/>
      <c r="M33" s="29" t="s">
        <v>41</v>
      </c>
      <c r="N33" s="29" t="s">
        <v>42</v>
      </c>
      <c r="O33" s="33">
        <v>165</v>
      </c>
      <c r="P33" s="41">
        <f t="shared" si="4"/>
        <v>0</v>
      </c>
      <c r="Q33" s="41">
        <f t="shared" si="5"/>
        <v>0</v>
      </c>
      <c r="R33" s="41">
        <f t="shared" si="6"/>
        <v>0</v>
      </c>
      <c r="S33" s="41">
        <f t="shared" si="7"/>
        <v>0</v>
      </c>
      <c r="T33" s="41">
        <f t="shared" si="8"/>
        <v>0</v>
      </c>
      <c r="U33" s="42"/>
      <c r="V33" s="50" t="s">
        <v>43</v>
      </c>
      <c r="W33" s="51">
        <f>IF(V33="","ERREUR EdB",VLOOKUP(V33,'[1]ANX 1 - Légende - appd 2'!U:V,2,FALSE))</f>
        <v>1</v>
      </c>
      <c r="X33" s="33" t="s">
        <v>43</v>
      </c>
      <c r="Y33" s="51">
        <f>IF(X33="","ERREUR EdB",VLOOKUP(X33,'[1]ANX 1 - Légende - appd 2'!X:Y,2,FALSE))</f>
        <v>1</v>
      </c>
      <c r="Z33" s="43" t="s">
        <v>77</v>
      </c>
      <c r="AA33" s="52">
        <f>IF(Z33="","ERREUR EdB",VLOOKUP(Z33,'[1]ANX 1 - Légende - appd 2'!D:E,2,FALSE))</f>
        <v>490</v>
      </c>
      <c r="AB33" s="53" t="s">
        <v>87</v>
      </c>
      <c r="AC33" s="54">
        <f t="shared" si="0"/>
        <v>80850</v>
      </c>
      <c r="AD33" s="54">
        <f t="shared" si="1"/>
        <v>80850</v>
      </c>
      <c r="AE33" s="54">
        <f>IF(A33="","",VLOOKUP(H33,'[1]BUDGET § CADENCES'!$C$10:$D$28,2,FALSE))</f>
        <v>200</v>
      </c>
      <c r="AF33" s="55">
        <f t="shared" si="2"/>
        <v>404.25</v>
      </c>
    </row>
    <row r="34" spans="1:32" s="48" customFormat="1" ht="31.2" x14ac:dyDescent="0.25">
      <c r="A34" s="31" t="s">
        <v>35</v>
      </c>
      <c r="B34" s="58" t="s">
        <v>75</v>
      </c>
      <c r="C34" s="38">
        <v>1</v>
      </c>
      <c r="D34" s="39" t="s">
        <v>37</v>
      </c>
      <c r="E34" s="32" t="s">
        <v>76</v>
      </c>
      <c r="F34" s="33" t="s">
        <v>39</v>
      </c>
      <c r="G34" s="29" t="s">
        <v>88</v>
      </c>
      <c r="H34" s="33" t="s">
        <v>40</v>
      </c>
      <c r="I34" s="29">
        <v>5</v>
      </c>
      <c r="J34" s="29">
        <v>3.12</v>
      </c>
      <c r="K34" s="49">
        <f t="shared" si="3"/>
        <v>31.200000000000003</v>
      </c>
      <c r="L34" s="28"/>
      <c r="M34" s="29" t="s">
        <v>41</v>
      </c>
      <c r="N34" s="29" t="s">
        <v>42</v>
      </c>
      <c r="O34" s="33">
        <v>70</v>
      </c>
      <c r="P34" s="41">
        <f t="shared" si="4"/>
        <v>0</v>
      </c>
      <c r="Q34" s="41">
        <f t="shared" si="5"/>
        <v>0</v>
      </c>
      <c r="R34" s="41">
        <f t="shared" si="6"/>
        <v>0</v>
      </c>
      <c r="S34" s="41">
        <f t="shared" si="7"/>
        <v>0</v>
      </c>
      <c r="T34" s="41">
        <f t="shared" si="8"/>
        <v>0</v>
      </c>
      <c r="U34" s="42"/>
      <c r="V34" s="50" t="s">
        <v>47</v>
      </c>
      <c r="W34" s="51">
        <f>IF(V34="","ERREUR EdB",VLOOKUP(V34,'[1]ANX 1 - Légende - appd 2'!U:V,2,FALSE))</f>
        <v>0.8</v>
      </c>
      <c r="X34" s="33" t="s">
        <v>43</v>
      </c>
      <c r="Y34" s="51">
        <f>IF(X34="","ERREUR EdB",VLOOKUP(X34,'[1]ANX 1 - Légende - appd 2'!X:Y,2,FALSE))</f>
        <v>1</v>
      </c>
      <c r="Z34" s="43" t="s">
        <v>77</v>
      </c>
      <c r="AA34" s="52">
        <f>IF(Z34="","ERREUR EdB",VLOOKUP(Z34,'[1]ANX 1 - Légende - appd 2'!D:E,2,FALSE))</f>
        <v>490</v>
      </c>
      <c r="AB34" s="53" t="s">
        <v>89</v>
      </c>
      <c r="AC34" s="54">
        <f t="shared" si="0"/>
        <v>34300</v>
      </c>
      <c r="AD34" s="54">
        <f t="shared" si="1"/>
        <v>27440</v>
      </c>
      <c r="AE34" s="54">
        <f>IF(A34="","",VLOOKUP(H34,'[1]BUDGET § CADENCES'!$C$10:$D$28,2,FALSE))</f>
        <v>200</v>
      </c>
      <c r="AF34" s="55">
        <f t="shared" si="2"/>
        <v>137.19999999999999</v>
      </c>
    </row>
    <row r="35" spans="1:32" s="48" customFormat="1" ht="30" x14ac:dyDescent="0.25">
      <c r="A35" s="31" t="s">
        <v>35</v>
      </c>
      <c r="B35" s="58" t="s">
        <v>75</v>
      </c>
      <c r="C35" s="38">
        <v>1</v>
      </c>
      <c r="D35" s="39" t="s">
        <v>37</v>
      </c>
      <c r="E35" s="32" t="s">
        <v>76</v>
      </c>
      <c r="F35" s="33" t="s">
        <v>39</v>
      </c>
      <c r="G35" s="29">
        <v>23</v>
      </c>
      <c r="H35" s="33" t="s">
        <v>49</v>
      </c>
      <c r="I35" s="29">
        <v>1</v>
      </c>
      <c r="J35" s="29">
        <v>0.55000000000000004</v>
      </c>
      <c r="K35" s="49">
        <f t="shared" si="3"/>
        <v>1.1000000000000001</v>
      </c>
      <c r="L35" s="28"/>
      <c r="M35" s="29" t="s">
        <v>41</v>
      </c>
      <c r="N35" s="29" t="s">
        <v>42</v>
      </c>
      <c r="O35" s="33">
        <v>4</v>
      </c>
      <c r="P35" s="41">
        <f t="shared" si="4"/>
        <v>0</v>
      </c>
      <c r="Q35" s="41">
        <f t="shared" si="5"/>
        <v>0</v>
      </c>
      <c r="R35" s="41">
        <f t="shared" si="6"/>
        <v>0</v>
      </c>
      <c r="S35" s="41">
        <f t="shared" si="7"/>
        <v>0</v>
      </c>
      <c r="T35" s="41">
        <f t="shared" si="8"/>
        <v>0</v>
      </c>
      <c r="U35" s="42"/>
      <c r="V35" s="50" t="s">
        <v>47</v>
      </c>
      <c r="W35" s="51">
        <f>IF(V35="","ERREUR EdB",VLOOKUP(V35,'[1]ANX 1 - Légende - appd 2'!U:V,2,FALSE))</f>
        <v>0.8</v>
      </c>
      <c r="X35" s="33" t="s">
        <v>43</v>
      </c>
      <c r="Y35" s="51">
        <f>IF(X35="","ERREUR EdB",VLOOKUP(X35,'[1]ANX 1 - Légende - appd 2'!X:Y,2,FALSE))</f>
        <v>1</v>
      </c>
      <c r="Z35" s="43" t="s">
        <v>77</v>
      </c>
      <c r="AA35" s="52">
        <f>IF(Z35="","ERREUR EdB",VLOOKUP(Z35,'[1]ANX 1 - Légende - appd 2'!D:E,2,FALSE))</f>
        <v>490</v>
      </c>
      <c r="AB35" s="53" t="s">
        <v>90</v>
      </c>
      <c r="AC35" s="54">
        <f t="shared" si="0"/>
        <v>1960</v>
      </c>
      <c r="AD35" s="54">
        <f t="shared" si="1"/>
        <v>1568</v>
      </c>
      <c r="AE35" s="54">
        <f>IF(A35="","",VLOOKUP(H35,'[1]BUDGET § CADENCES'!$C$10:$D$28,2,FALSE))</f>
        <v>80</v>
      </c>
      <c r="AF35" s="55">
        <f t="shared" si="2"/>
        <v>19.600000000000001</v>
      </c>
    </row>
    <row r="36" spans="1:32" s="48" customFormat="1" ht="30" x14ac:dyDescent="0.25">
      <c r="A36" s="31" t="s">
        <v>35</v>
      </c>
      <c r="B36" s="58" t="s">
        <v>75</v>
      </c>
      <c r="C36" s="38">
        <v>1</v>
      </c>
      <c r="D36" s="39" t="s">
        <v>37</v>
      </c>
      <c r="E36" s="32" t="s">
        <v>76</v>
      </c>
      <c r="F36" s="33" t="s">
        <v>39</v>
      </c>
      <c r="G36" s="29">
        <v>24</v>
      </c>
      <c r="H36" s="33" t="s">
        <v>49</v>
      </c>
      <c r="I36" s="29">
        <v>3</v>
      </c>
      <c r="J36" s="29">
        <v>0.27</v>
      </c>
      <c r="K36" s="49">
        <f t="shared" si="3"/>
        <v>1.62</v>
      </c>
      <c r="L36" s="28"/>
      <c r="M36" s="29" t="s">
        <v>41</v>
      </c>
      <c r="N36" s="29" t="s">
        <v>42</v>
      </c>
      <c r="O36" s="33">
        <v>5.5</v>
      </c>
      <c r="P36" s="41">
        <f t="shared" si="4"/>
        <v>0</v>
      </c>
      <c r="Q36" s="41">
        <f t="shared" si="5"/>
        <v>0</v>
      </c>
      <c r="R36" s="41">
        <f t="shared" si="6"/>
        <v>0</v>
      </c>
      <c r="S36" s="41">
        <f t="shared" si="7"/>
        <v>0</v>
      </c>
      <c r="T36" s="41">
        <f t="shared" si="8"/>
        <v>0</v>
      </c>
      <c r="U36" s="42"/>
      <c r="V36" s="50" t="s">
        <v>47</v>
      </c>
      <c r="W36" s="51">
        <f>IF(V36="","ERREUR EdB",VLOOKUP(V36,'[1]ANX 1 - Légende - appd 2'!U:V,2,FALSE))</f>
        <v>0.8</v>
      </c>
      <c r="X36" s="33" t="s">
        <v>43</v>
      </c>
      <c r="Y36" s="51">
        <f>IF(X36="","ERREUR EdB",VLOOKUP(X36,'[1]ANX 1 - Légende - appd 2'!X:Y,2,FALSE))</f>
        <v>1</v>
      </c>
      <c r="Z36" s="43" t="s">
        <v>77</v>
      </c>
      <c r="AA36" s="52">
        <f>IF(Z36="","ERREUR EdB",VLOOKUP(Z36,'[1]ANX 1 - Légende - appd 2'!D:E,2,FALSE))</f>
        <v>490</v>
      </c>
      <c r="AB36" s="53" t="s">
        <v>91</v>
      </c>
      <c r="AC36" s="54">
        <f t="shared" si="0"/>
        <v>2695</v>
      </c>
      <c r="AD36" s="54">
        <f t="shared" si="1"/>
        <v>2156</v>
      </c>
      <c r="AE36" s="54">
        <f>IF(A36="","",VLOOKUP(H36,'[1]BUDGET § CADENCES'!$C$10:$D$28,2,FALSE))</f>
        <v>80</v>
      </c>
      <c r="AF36" s="55">
        <f t="shared" si="2"/>
        <v>26.95</v>
      </c>
    </row>
    <row r="37" spans="1:32" s="48" customFormat="1" ht="18" x14ac:dyDescent="0.25">
      <c r="A37" s="31" t="s">
        <v>35</v>
      </c>
      <c r="B37" s="58" t="s">
        <v>75</v>
      </c>
      <c r="C37" s="38">
        <v>1</v>
      </c>
      <c r="D37" s="39" t="s">
        <v>37</v>
      </c>
      <c r="E37" s="32" t="s">
        <v>76</v>
      </c>
      <c r="F37" s="33" t="s">
        <v>39</v>
      </c>
      <c r="G37" s="29">
        <v>25</v>
      </c>
      <c r="H37" s="33" t="s">
        <v>46</v>
      </c>
      <c r="I37" s="29">
        <v>2</v>
      </c>
      <c r="J37" s="29">
        <v>1.96</v>
      </c>
      <c r="K37" s="49">
        <f t="shared" si="3"/>
        <v>7.84</v>
      </c>
      <c r="L37" s="28"/>
      <c r="M37" s="29" t="s">
        <v>41</v>
      </c>
      <c r="N37" s="29" t="s">
        <v>42</v>
      </c>
      <c r="O37" s="33">
        <v>19</v>
      </c>
      <c r="P37" s="41">
        <f t="shared" si="4"/>
        <v>0</v>
      </c>
      <c r="Q37" s="41">
        <f t="shared" si="5"/>
        <v>0</v>
      </c>
      <c r="R37" s="41">
        <f t="shared" si="6"/>
        <v>0</v>
      </c>
      <c r="S37" s="41">
        <f t="shared" si="7"/>
        <v>0</v>
      </c>
      <c r="T37" s="41">
        <f t="shared" si="8"/>
        <v>0</v>
      </c>
      <c r="U37" s="42"/>
      <c r="V37" s="50" t="s">
        <v>47</v>
      </c>
      <c r="W37" s="51">
        <f>IF(V37="","ERREUR EdB",VLOOKUP(V37,'[1]ANX 1 - Légende - appd 2'!U:V,2,FALSE))</f>
        <v>0.8</v>
      </c>
      <c r="X37" s="33" t="s">
        <v>43</v>
      </c>
      <c r="Y37" s="51">
        <f>IF(X37="","ERREUR EdB",VLOOKUP(X37,'[1]ANX 1 - Légende - appd 2'!X:Y,2,FALSE))</f>
        <v>1</v>
      </c>
      <c r="Z37" s="43" t="s">
        <v>77</v>
      </c>
      <c r="AA37" s="52">
        <f>IF(Z37="","ERREUR EdB",VLOOKUP(Z37,'[1]ANX 1 - Légende - appd 2'!D:E,2,FALSE))</f>
        <v>490</v>
      </c>
      <c r="AB37" s="53" t="s">
        <v>92</v>
      </c>
      <c r="AC37" s="54">
        <f t="shared" si="0"/>
        <v>9310</v>
      </c>
      <c r="AD37" s="54">
        <f t="shared" si="1"/>
        <v>7448</v>
      </c>
      <c r="AE37" s="54">
        <f>IF(A37="","",VLOOKUP(H37,'[1]BUDGET § CADENCES'!$C$10:$D$28,2,FALSE))</f>
        <v>250</v>
      </c>
      <c r="AF37" s="55">
        <f t="shared" si="2"/>
        <v>29.792000000000002</v>
      </c>
    </row>
    <row r="38" spans="1:32" s="48" customFormat="1" ht="31.2" x14ac:dyDescent="0.25">
      <c r="A38" s="31" t="s">
        <v>93</v>
      </c>
      <c r="B38" s="58" t="s">
        <v>94</v>
      </c>
      <c r="C38" s="56">
        <v>3</v>
      </c>
      <c r="D38" s="57" t="s">
        <v>65</v>
      </c>
      <c r="E38" s="32" t="s">
        <v>95</v>
      </c>
      <c r="F38" s="33" t="s">
        <v>39</v>
      </c>
      <c r="G38" s="29">
        <v>25</v>
      </c>
      <c r="H38" s="33" t="s">
        <v>66</v>
      </c>
      <c r="I38" s="29">
        <v>2</v>
      </c>
      <c r="J38" s="29">
        <v>0.5</v>
      </c>
      <c r="K38" s="49">
        <f t="shared" si="3"/>
        <v>2</v>
      </c>
      <c r="L38" s="28"/>
      <c r="M38" s="29" t="s">
        <v>41</v>
      </c>
      <c r="N38" s="29" t="s">
        <v>42</v>
      </c>
      <c r="O38" s="33">
        <v>26</v>
      </c>
      <c r="P38" s="41">
        <f t="shared" si="4"/>
        <v>0</v>
      </c>
      <c r="Q38" s="41">
        <f t="shared" si="5"/>
        <v>0</v>
      </c>
      <c r="R38" s="41">
        <f t="shared" si="6"/>
        <v>0</v>
      </c>
      <c r="S38" s="41">
        <f t="shared" si="7"/>
        <v>0</v>
      </c>
      <c r="T38" s="41">
        <f t="shared" si="8"/>
        <v>0</v>
      </c>
      <c r="U38" s="42"/>
      <c r="V38" s="50" t="s">
        <v>43</v>
      </c>
      <c r="W38" s="51">
        <f>IF(V38="","ERREUR EdB",VLOOKUP(V38,'[1]ANX 1 - Légende - appd 2'!U:V,2,FALSE))</f>
        <v>1</v>
      </c>
      <c r="X38" s="33" t="s">
        <v>43</v>
      </c>
      <c r="Y38" s="51">
        <f>IF(X38="","ERREUR EdB",VLOOKUP(X38,'[1]ANX 1 - Légende - appd 2'!X:Y,2,FALSE))</f>
        <v>1</v>
      </c>
      <c r="Z38" s="43" t="s">
        <v>96</v>
      </c>
      <c r="AA38" s="52">
        <f>IF(Z38="","ERREUR EdB",VLOOKUP(Z38,'[1]ANX 1 - Légende - appd 2'!D:E,2,FALSE))</f>
        <v>280</v>
      </c>
      <c r="AB38" s="53" t="s">
        <v>97</v>
      </c>
      <c r="AC38" s="54">
        <f t="shared" si="0"/>
        <v>7280</v>
      </c>
      <c r="AD38" s="54">
        <f t="shared" si="1"/>
        <v>7280</v>
      </c>
      <c r="AE38" s="54">
        <f>IF(A38="","",VLOOKUP(H38,'[1]BUDGET § CADENCES'!$C$10:$D$28,2,FALSE))</f>
        <v>0</v>
      </c>
      <c r="AF38" s="55">
        <f t="shared" si="2"/>
        <v>0</v>
      </c>
    </row>
    <row r="39" spans="1:32" s="48" customFormat="1" ht="18" x14ac:dyDescent="0.35">
      <c r="A39" s="35" t="s">
        <v>98</v>
      </c>
      <c r="B39" s="58" t="s">
        <v>99</v>
      </c>
      <c r="C39" s="38">
        <v>1</v>
      </c>
      <c r="D39" s="39" t="s">
        <v>37</v>
      </c>
      <c r="E39" s="36" t="s">
        <v>100</v>
      </c>
      <c r="F39" s="29" t="s">
        <v>39</v>
      </c>
      <c r="G39" s="33" t="s">
        <v>101</v>
      </c>
      <c r="H39" s="33" t="s">
        <v>46</v>
      </c>
      <c r="I39" s="29">
        <v>2</v>
      </c>
      <c r="J39" s="29">
        <v>1.25</v>
      </c>
      <c r="K39" s="49">
        <f t="shared" si="3"/>
        <v>5</v>
      </c>
      <c r="L39" s="28"/>
      <c r="M39" s="29" t="s">
        <v>41</v>
      </c>
      <c r="N39" s="29" t="s">
        <v>42</v>
      </c>
      <c r="O39" s="33">
        <v>27</v>
      </c>
      <c r="P39" s="41">
        <f t="shared" si="4"/>
        <v>0</v>
      </c>
      <c r="Q39" s="41">
        <f t="shared" si="5"/>
        <v>0</v>
      </c>
      <c r="R39" s="41">
        <f t="shared" si="6"/>
        <v>0</v>
      </c>
      <c r="S39" s="41">
        <f t="shared" si="7"/>
        <v>0</v>
      </c>
      <c r="T39" s="41">
        <f t="shared" si="8"/>
        <v>0</v>
      </c>
      <c r="U39" s="42"/>
      <c r="V39" s="50" t="s">
        <v>43</v>
      </c>
      <c r="W39" s="51">
        <f>IF(V39="","ERREUR EdB",VLOOKUP(V39,'[1]ANX 1 - Légende - appd 2'!U:V,2,FALSE))</f>
        <v>1</v>
      </c>
      <c r="X39" s="33" t="s">
        <v>43</v>
      </c>
      <c r="Y39" s="51">
        <f>IF(X39="","ERREUR EdB",VLOOKUP(X39,'[1]ANX 1 - Légende - appd 2'!X:Y,2,FALSE))</f>
        <v>1</v>
      </c>
      <c r="Z39" s="43" t="s">
        <v>102</v>
      </c>
      <c r="AA39" s="52">
        <f>IF(Z39="","ERREUR EdB",VLOOKUP(Z39,'[1]ANX 1 - Légende - appd 2'!D:E,2,FALSE))</f>
        <v>250</v>
      </c>
      <c r="AB39" s="53" t="s">
        <v>103</v>
      </c>
      <c r="AC39" s="54">
        <f t="shared" si="0"/>
        <v>6750</v>
      </c>
      <c r="AD39" s="54">
        <f t="shared" si="1"/>
        <v>6750</v>
      </c>
      <c r="AE39" s="54">
        <f>IF(A39="","",VLOOKUP(H39,'[1]BUDGET § CADENCES'!$C$10:$D$28,2,FALSE))</f>
        <v>250</v>
      </c>
      <c r="AF39" s="55">
        <f t="shared" si="2"/>
        <v>27</v>
      </c>
    </row>
    <row r="40" spans="1:32" s="48" customFormat="1" ht="18" x14ac:dyDescent="0.35">
      <c r="A40" s="35" t="s">
        <v>98</v>
      </c>
      <c r="B40" s="58" t="s">
        <v>99</v>
      </c>
      <c r="C40" s="38">
        <v>1</v>
      </c>
      <c r="D40" s="39" t="s">
        <v>37</v>
      </c>
      <c r="E40" s="36" t="s">
        <v>100</v>
      </c>
      <c r="F40" s="29" t="s">
        <v>39</v>
      </c>
      <c r="G40" s="33" t="s">
        <v>104</v>
      </c>
      <c r="H40" s="33" t="s">
        <v>46</v>
      </c>
      <c r="I40" s="29">
        <v>2</v>
      </c>
      <c r="J40" s="29">
        <v>1.3</v>
      </c>
      <c r="K40" s="49">
        <f t="shared" si="3"/>
        <v>5.2</v>
      </c>
      <c r="L40" s="28"/>
      <c r="M40" s="29" t="s">
        <v>41</v>
      </c>
      <c r="N40" s="29" t="s">
        <v>42</v>
      </c>
      <c r="O40" s="33">
        <v>21</v>
      </c>
      <c r="P40" s="41">
        <f t="shared" si="4"/>
        <v>0</v>
      </c>
      <c r="Q40" s="41">
        <f t="shared" si="5"/>
        <v>0</v>
      </c>
      <c r="R40" s="41">
        <f t="shared" si="6"/>
        <v>0</v>
      </c>
      <c r="S40" s="41">
        <f t="shared" si="7"/>
        <v>0</v>
      </c>
      <c r="T40" s="41">
        <f t="shared" si="8"/>
        <v>0</v>
      </c>
      <c r="U40" s="42"/>
      <c r="V40" s="50" t="s">
        <v>47</v>
      </c>
      <c r="W40" s="51">
        <f>IF(V40="","ERREUR EdB",VLOOKUP(V40,'[1]ANX 1 - Légende - appd 2'!U:V,2,FALSE))</f>
        <v>0.8</v>
      </c>
      <c r="X40" s="33" t="s">
        <v>43</v>
      </c>
      <c r="Y40" s="51">
        <f>IF(X40="","ERREUR EdB",VLOOKUP(X40,'[1]ANX 1 - Légende - appd 2'!X:Y,2,FALSE))</f>
        <v>1</v>
      </c>
      <c r="Z40" s="43" t="s">
        <v>102</v>
      </c>
      <c r="AA40" s="52">
        <f>IF(Z40="","ERREUR EdB",VLOOKUP(Z40,'[1]ANX 1 - Légende - appd 2'!D:E,2,FALSE))</f>
        <v>250</v>
      </c>
      <c r="AB40" s="53" t="s">
        <v>103</v>
      </c>
      <c r="AC40" s="54">
        <f t="shared" si="0"/>
        <v>5250</v>
      </c>
      <c r="AD40" s="54">
        <f t="shared" si="1"/>
        <v>4200</v>
      </c>
      <c r="AE40" s="54">
        <f>IF(A40="","",VLOOKUP(H40,'[1]BUDGET § CADENCES'!$C$10:$D$28,2,FALSE))</f>
        <v>250</v>
      </c>
      <c r="AF40" s="55">
        <f t="shared" si="2"/>
        <v>16.8</v>
      </c>
    </row>
    <row r="41" spans="1:32" s="48" customFormat="1" ht="18" x14ac:dyDescent="0.35">
      <c r="A41" s="35" t="s">
        <v>98</v>
      </c>
      <c r="B41" s="58" t="s">
        <v>99</v>
      </c>
      <c r="C41" s="38">
        <v>1</v>
      </c>
      <c r="D41" s="39" t="s">
        <v>37</v>
      </c>
      <c r="E41" s="36" t="s">
        <v>100</v>
      </c>
      <c r="F41" s="29" t="s">
        <v>39</v>
      </c>
      <c r="G41" s="33" t="s">
        <v>105</v>
      </c>
      <c r="H41" s="33" t="s">
        <v>46</v>
      </c>
      <c r="I41" s="29">
        <v>1</v>
      </c>
      <c r="J41" s="29">
        <v>0.8</v>
      </c>
      <c r="K41" s="49">
        <f t="shared" si="3"/>
        <v>1.6</v>
      </c>
      <c r="L41" s="28"/>
      <c r="M41" s="29" t="s">
        <v>41</v>
      </c>
      <c r="N41" s="29" t="s">
        <v>42</v>
      </c>
      <c r="O41" s="33">
        <v>10.5</v>
      </c>
      <c r="P41" s="41">
        <f t="shared" si="4"/>
        <v>0</v>
      </c>
      <c r="Q41" s="41">
        <f t="shared" si="5"/>
        <v>0</v>
      </c>
      <c r="R41" s="41">
        <f t="shared" si="6"/>
        <v>0</v>
      </c>
      <c r="S41" s="41">
        <f t="shared" si="7"/>
        <v>0</v>
      </c>
      <c r="T41" s="41">
        <f t="shared" si="8"/>
        <v>0</v>
      </c>
      <c r="U41" s="42"/>
      <c r="V41" s="50" t="s">
        <v>43</v>
      </c>
      <c r="W41" s="51">
        <f>IF(V41="","ERREUR EdB",VLOOKUP(V41,'[1]ANX 1 - Légende - appd 2'!U:V,2,FALSE))</f>
        <v>1</v>
      </c>
      <c r="X41" s="33" t="s">
        <v>43</v>
      </c>
      <c r="Y41" s="51">
        <f>IF(X41="","ERREUR EdB",VLOOKUP(X41,'[1]ANX 1 - Légende - appd 2'!X:Y,2,FALSE))</f>
        <v>1</v>
      </c>
      <c r="Z41" s="43" t="s">
        <v>102</v>
      </c>
      <c r="AA41" s="52">
        <f>IF(Z41="","ERREUR EdB",VLOOKUP(Z41,'[1]ANX 1 - Légende - appd 2'!D:E,2,FALSE))</f>
        <v>250</v>
      </c>
      <c r="AB41" s="53" t="s">
        <v>103</v>
      </c>
      <c r="AC41" s="54">
        <f t="shared" si="0"/>
        <v>2625</v>
      </c>
      <c r="AD41" s="54">
        <f t="shared" si="1"/>
        <v>2625</v>
      </c>
      <c r="AE41" s="54">
        <f>IF(A41="","",VLOOKUP(H41,'[1]BUDGET § CADENCES'!$C$10:$D$28,2,FALSE))</f>
        <v>250</v>
      </c>
      <c r="AF41" s="55">
        <f t="shared" si="2"/>
        <v>10.5</v>
      </c>
    </row>
    <row r="42" spans="1:32" s="48" customFormat="1" ht="30" x14ac:dyDescent="0.35">
      <c r="A42" s="35" t="s">
        <v>98</v>
      </c>
      <c r="B42" s="58" t="s">
        <v>99</v>
      </c>
      <c r="C42" s="38">
        <v>1</v>
      </c>
      <c r="D42" s="39" t="s">
        <v>37</v>
      </c>
      <c r="E42" s="36" t="s">
        <v>100</v>
      </c>
      <c r="F42" s="29" t="s">
        <v>39</v>
      </c>
      <c r="G42" s="33" t="s">
        <v>106</v>
      </c>
      <c r="H42" s="29" t="s">
        <v>49</v>
      </c>
      <c r="I42" s="29">
        <v>0</v>
      </c>
      <c r="J42" s="29">
        <v>0</v>
      </c>
      <c r="K42" s="49">
        <f t="shared" si="3"/>
        <v>0</v>
      </c>
      <c r="L42" s="28"/>
      <c r="M42" s="29" t="s">
        <v>41</v>
      </c>
      <c r="N42" s="29" t="s">
        <v>42</v>
      </c>
      <c r="O42" s="33">
        <v>5</v>
      </c>
      <c r="P42" s="41">
        <f t="shared" si="4"/>
        <v>0</v>
      </c>
      <c r="Q42" s="41">
        <f t="shared" si="5"/>
        <v>0</v>
      </c>
      <c r="R42" s="41">
        <f t="shared" si="6"/>
        <v>0</v>
      </c>
      <c r="S42" s="41">
        <f t="shared" si="7"/>
        <v>0</v>
      </c>
      <c r="T42" s="41">
        <f t="shared" si="8"/>
        <v>0</v>
      </c>
      <c r="U42" s="42"/>
      <c r="V42" s="50" t="s">
        <v>47</v>
      </c>
      <c r="W42" s="51">
        <f>IF(V42="","ERREUR EdB",VLOOKUP(V42,'[1]ANX 1 - Légende - appd 2'!U:V,2,FALSE))</f>
        <v>0.8</v>
      </c>
      <c r="X42" s="33" t="s">
        <v>43</v>
      </c>
      <c r="Y42" s="51">
        <f>IF(X42="","ERREUR EdB",VLOOKUP(X42,'[1]ANX 1 - Légende - appd 2'!X:Y,2,FALSE))</f>
        <v>1</v>
      </c>
      <c r="Z42" s="43" t="s">
        <v>102</v>
      </c>
      <c r="AA42" s="52">
        <f>IF(Z42="","ERREUR EdB",VLOOKUP(Z42,'[1]ANX 1 - Légende - appd 2'!D:E,2,FALSE))</f>
        <v>250</v>
      </c>
      <c r="AB42" s="53" t="s">
        <v>107</v>
      </c>
      <c r="AC42" s="54">
        <f t="shared" si="0"/>
        <v>1250</v>
      </c>
      <c r="AD42" s="54">
        <f t="shared" si="1"/>
        <v>1000</v>
      </c>
      <c r="AE42" s="54">
        <f>IF(A42="","",VLOOKUP(H42,'[1]BUDGET § CADENCES'!$C$10:$D$28,2,FALSE))</f>
        <v>80</v>
      </c>
      <c r="AF42" s="55">
        <f t="shared" si="2"/>
        <v>12.5</v>
      </c>
    </row>
    <row r="43" spans="1:32" s="48" customFormat="1" ht="30" x14ac:dyDescent="0.35">
      <c r="A43" s="35" t="s">
        <v>98</v>
      </c>
      <c r="B43" s="58" t="s">
        <v>99</v>
      </c>
      <c r="C43" s="38">
        <v>1</v>
      </c>
      <c r="D43" s="39" t="s">
        <v>37</v>
      </c>
      <c r="E43" s="36" t="s">
        <v>100</v>
      </c>
      <c r="F43" s="29" t="s">
        <v>39</v>
      </c>
      <c r="G43" s="33" t="s">
        <v>108</v>
      </c>
      <c r="H43" s="29" t="s">
        <v>49</v>
      </c>
      <c r="I43" s="29">
        <v>0</v>
      </c>
      <c r="J43" s="29">
        <v>0</v>
      </c>
      <c r="K43" s="49">
        <f t="shared" si="3"/>
        <v>0</v>
      </c>
      <c r="L43" s="28"/>
      <c r="M43" s="29" t="s">
        <v>41</v>
      </c>
      <c r="N43" s="29" t="s">
        <v>42</v>
      </c>
      <c r="O43" s="33">
        <v>5</v>
      </c>
      <c r="P43" s="41">
        <f t="shared" si="4"/>
        <v>0</v>
      </c>
      <c r="Q43" s="41">
        <f t="shared" si="5"/>
        <v>0</v>
      </c>
      <c r="R43" s="41">
        <f t="shared" si="6"/>
        <v>0</v>
      </c>
      <c r="S43" s="41">
        <f t="shared" si="7"/>
        <v>0</v>
      </c>
      <c r="T43" s="41">
        <f t="shared" si="8"/>
        <v>0</v>
      </c>
      <c r="U43" s="42"/>
      <c r="V43" s="50" t="s">
        <v>47</v>
      </c>
      <c r="W43" s="51">
        <f>IF(V43="","ERREUR EdB",VLOOKUP(V43,'[1]ANX 1 - Légende - appd 2'!U:V,2,FALSE))</f>
        <v>0.8</v>
      </c>
      <c r="X43" s="33" t="s">
        <v>43</v>
      </c>
      <c r="Y43" s="51">
        <f>IF(X43="","ERREUR EdB",VLOOKUP(X43,'[1]ANX 1 - Légende - appd 2'!X:Y,2,FALSE))</f>
        <v>1</v>
      </c>
      <c r="Z43" s="43" t="s">
        <v>102</v>
      </c>
      <c r="AA43" s="52">
        <f>IF(Z43="","ERREUR EdB",VLOOKUP(Z43,'[1]ANX 1 - Légende - appd 2'!D:E,2,FALSE))</f>
        <v>250</v>
      </c>
      <c r="AB43" s="53" t="s">
        <v>109</v>
      </c>
      <c r="AC43" s="54">
        <f t="shared" si="0"/>
        <v>1250</v>
      </c>
      <c r="AD43" s="54">
        <f t="shared" si="1"/>
        <v>1000</v>
      </c>
      <c r="AE43" s="54">
        <f>IF(A43="","",VLOOKUP(H43,'[1]BUDGET § CADENCES'!$C$10:$D$28,2,FALSE))</f>
        <v>80</v>
      </c>
      <c r="AF43" s="55">
        <f t="shared" si="2"/>
        <v>12.5</v>
      </c>
    </row>
    <row r="44" spans="1:32" s="48" customFormat="1" ht="18" x14ac:dyDescent="0.35">
      <c r="A44" s="35" t="s">
        <v>98</v>
      </c>
      <c r="B44" s="58" t="s">
        <v>99</v>
      </c>
      <c r="C44" s="38">
        <v>1</v>
      </c>
      <c r="D44" s="39" t="s">
        <v>37</v>
      </c>
      <c r="E44" s="36" t="s">
        <v>100</v>
      </c>
      <c r="F44" s="29" t="s">
        <v>39</v>
      </c>
      <c r="G44" s="33" t="s">
        <v>110</v>
      </c>
      <c r="H44" s="29" t="s">
        <v>53</v>
      </c>
      <c r="I44" s="29">
        <v>2</v>
      </c>
      <c r="J44" s="29">
        <v>0.8</v>
      </c>
      <c r="K44" s="49">
        <f t="shared" si="3"/>
        <v>3.2</v>
      </c>
      <c r="L44" s="28"/>
      <c r="M44" s="29" t="s">
        <v>41</v>
      </c>
      <c r="N44" s="29" t="s">
        <v>42</v>
      </c>
      <c r="O44" s="33">
        <v>6</v>
      </c>
      <c r="P44" s="41">
        <f t="shared" si="4"/>
        <v>0</v>
      </c>
      <c r="Q44" s="41">
        <f t="shared" si="5"/>
        <v>0</v>
      </c>
      <c r="R44" s="41">
        <f t="shared" si="6"/>
        <v>0</v>
      </c>
      <c r="S44" s="41">
        <f t="shared" si="7"/>
        <v>0</v>
      </c>
      <c r="T44" s="41">
        <f t="shared" si="8"/>
        <v>0</v>
      </c>
      <c r="U44" s="42"/>
      <c r="V44" s="50" t="s">
        <v>55</v>
      </c>
      <c r="W44" s="51">
        <f>IF(V44="","ERREUR EdB",VLOOKUP(V44,'[1]ANX 1 - Légende - appd 2'!U:V,2,FALSE))</f>
        <v>1.2</v>
      </c>
      <c r="X44" s="33" t="s">
        <v>43</v>
      </c>
      <c r="Y44" s="51">
        <f>IF(X44="","ERREUR EdB",VLOOKUP(X44,'[1]ANX 1 - Légende - appd 2'!X:Y,2,FALSE))</f>
        <v>1</v>
      </c>
      <c r="Z44" s="43" t="s">
        <v>102</v>
      </c>
      <c r="AA44" s="52">
        <f>IF(Z44="","ERREUR EdB",VLOOKUP(Z44,'[1]ANX 1 - Légende - appd 2'!D:E,2,FALSE))</f>
        <v>250</v>
      </c>
      <c r="AB44" s="53" t="s">
        <v>103</v>
      </c>
      <c r="AC44" s="54">
        <f t="shared" si="0"/>
        <v>1500</v>
      </c>
      <c r="AD44" s="54">
        <f t="shared" si="1"/>
        <v>1800</v>
      </c>
      <c r="AE44" s="54">
        <f>IF(A44="","",VLOOKUP(H44,'[1]BUDGET § CADENCES'!$C$10:$D$28,2,FALSE))</f>
        <v>250</v>
      </c>
      <c r="AF44" s="55">
        <f t="shared" si="2"/>
        <v>7.2</v>
      </c>
    </row>
    <row r="45" spans="1:32" s="48" customFormat="1" ht="36" customHeight="1" x14ac:dyDescent="0.35">
      <c r="A45" s="35" t="s">
        <v>98</v>
      </c>
      <c r="B45" s="58" t="s">
        <v>99</v>
      </c>
      <c r="C45" s="56">
        <v>3</v>
      </c>
      <c r="D45" s="57" t="s">
        <v>65</v>
      </c>
      <c r="E45" s="36" t="s">
        <v>100</v>
      </c>
      <c r="F45" s="29" t="s">
        <v>39</v>
      </c>
      <c r="G45" s="33" t="s">
        <v>111</v>
      </c>
      <c r="H45" s="33" t="s">
        <v>66</v>
      </c>
      <c r="I45" s="29">
        <v>2</v>
      </c>
      <c r="J45" s="29">
        <v>0.8</v>
      </c>
      <c r="K45" s="49">
        <f t="shared" si="3"/>
        <v>3.2</v>
      </c>
      <c r="L45" s="28"/>
      <c r="M45" s="29" t="s">
        <v>41</v>
      </c>
      <c r="N45" s="29" t="s">
        <v>42</v>
      </c>
      <c r="O45" s="33">
        <v>20</v>
      </c>
      <c r="P45" s="41">
        <f t="shared" si="4"/>
        <v>0</v>
      </c>
      <c r="Q45" s="41">
        <f t="shared" si="5"/>
        <v>0</v>
      </c>
      <c r="R45" s="41">
        <f t="shared" si="6"/>
        <v>0</v>
      </c>
      <c r="S45" s="41">
        <f t="shared" si="7"/>
        <v>0</v>
      </c>
      <c r="T45" s="41">
        <f t="shared" si="8"/>
        <v>0</v>
      </c>
      <c r="U45" s="42"/>
      <c r="V45" s="50" t="s">
        <v>43</v>
      </c>
      <c r="W45" s="51">
        <f>IF(V45="","ERREUR EdB",VLOOKUP(V45,'[1]ANX 1 - Légende - appd 2'!U:V,2,FALSE))</f>
        <v>1</v>
      </c>
      <c r="X45" s="33" t="s">
        <v>43</v>
      </c>
      <c r="Y45" s="51">
        <f>IF(X45="","ERREUR EdB",VLOOKUP(X45,'[1]ANX 1 - Légende - appd 2'!X:Y,2,FALSE))</f>
        <v>1</v>
      </c>
      <c r="Z45" s="43" t="s">
        <v>102</v>
      </c>
      <c r="AA45" s="52">
        <f>IF(Z45="","ERREUR EdB",VLOOKUP(Z45,'[1]ANX 1 - Légende - appd 2'!D:E,2,FALSE))</f>
        <v>250</v>
      </c>
      <c r="AB45" s="53" t="s">
        <v>103</v>
      </c>
      <c r="AC45" s="54">
        <f t="shared" si="0"/>
        <v>5000</v>
      </c>
      <c r="AD45" s="54">
        <f t="shared" si="1"/>
        <v>5000</v>
      </c>
      <c r="AE45" s="54">
        <f>IF(A45="","",VLOOKUP(H45,'[1]BUDGET § CADENCES'!$C$10:$D$28,2,FALSE))</f>
        <v>0</v>
      </c>
      <c r="AF45" s="55">
        <f t="shared" si="2"/>
        <v>0</v>
      </c>
    </row>
    <row r="46" spans="1:32" s="48" customFormat="1" ht="31.2" x14ac:dyDescent="0.35">
      <c r="A46" s="35" t="s">
        <v>98</v>
      </c>
      <c r="B46" s="58" t="s">
        <v>99</v>
      </c>
      <c r="C46" s="38">
        <v>1</v>
      </c>
      <c r="D46" s="39" t="s">
        <v>37</v>
      </c>
      <c r="E46" s="36" t="s">
        <v>100</v>
      </c>
      <c r="F46" s="29" t="s">
        <v>39</v>
      </c>
      <c r="G46" s="33" t="s">
        <v>112</v>
      </c>
      <c r="H46" s="29" t="s">
        <v>40</v>
      </c>
      <c r="I46" s="29">
        <v>4</v>
      </c>
      <c r="J46" s="29">
        <v>2.6</v>
      </c>
      <c r="K46" s="49">
        <f t="shared" si="3"/>
        <v>20.8</v>
      </c>
      <c r="L46" s="28"/>
      <c r="M46" s="29" t="s">
        <v>41</v>
      </c>
      <c r="N46" s="29" t="s">
        <v>42</v>
      </c>
      <c r="O46" s="33">
        <v>111</v>
      </c>
      <c r="P46" s="41">
        <f t="shared" si="4"/>
        <v>0</v>
      </c>
      <c r="Q46" s="41">
        <f t="shared" si="5"/>
        <v>0</v>
      </c>
      <c r="R46" s="41">
        <f t="shared" si="6"/>
        <v>0</v>
      </c>
      <c r="S46" s="41">
        <f t="shared" si="7"/>
        <v>0</v>
      </c>
      <c r="T46" s="41">
        <f t="shared" si="8"/>
        <v>0</v>
      </c>
      <c r="U46" s="42"/>
      <c r="V46" s="60" t="s">
        <v>43</v>
      </c>
      <c r="W46" s="51">
        <f>IF(V46="","ERREUR EdB",VLOOKUP(V46,'[1]ANX 1 - Légende - appd 2'!U:V,2,FALSE))</f>
        <v>1</v>
      </c>
      <c r="X46" s="33" t="s">
        <v>43</v>
      </c>
      <c r="Y46" s="51">
        <f>IF(X46="","ERREUR EdB",VLOOKUP(X46,'[1]ANX 1 - Légende - appd 2'!X:Y,2,FALSE))</f>
        <v>1</v>
      </c>
      <c r="Z46" s="43" t="s">
        <v>102</v>
      </c>
      <c r="AA46" s="52">
        <f>IF(Z46="","ERREUR EdB",VLOOKUP(Z46,'[1]ANX 1 - Légende - appd 2'!D:E,2,FALSE))</f>
        <v>250</v>
      </c>
      <c r="AB46" s="53" t="s">
        <v>113</v>
      </c>
      <c r="AC46" s="54">
        <f t="shared" si="0"/>
        <v>27750</v>
      </c>
      <c r="AD46" s="54">
        <f t="shared" si="1"/>
        <v>27750</v>
      </c>
      <c r="AE46" s="54">
        <f>IF(A46="","",VLOOKUP(H46,'[1]BUDGET § CADENCES'!$C$10:$D$28,2,FALSE))</f>
        <v>200</v>
      </c>
      <c r="AF46" s="55">
        <f t="shared" si="2"/>
        <v>138.75</v>
      </c>
    </row>
  </sheetData>
  <autoFilter ref="A11:BH46"/>
  <dataConsolidate/>
  <mergeCells count="6">
    <mergeCell ref="A4:L4"/>
    <mergeCell ref="A5:L5"/>
    <mergeCell ref="B7:M7"/>
    <mergeCell ref="B8:M8"/>
    <mergeCell ref="A1:M1"/>
    <mergeCell ref="A3:L3"/>
  </mergeCells>
  <conditionalFormatting sqref="AA12:AA46">
    <cfRule type="cellIs" dxfId="213" priority="52" operator="equal">
      <formula>0</formula>
    </cfRule>
    <cfRule type="notContainsBlanks" dxfId="212" priority="122">
      <formula>LEN(TRIM(AA12))&gt;0</formula>
    </cfRule>
    <cfRule type="containsBlanks" dxfId="211" priority="123">
      <formula>LEN(TRIM(AA12))=0</formula>
    </cfRule>
  </conditionalFormatting>
  <conditionalFormatting sqref="K12:K46">
    <cfRule type="notContainsBlanks" dxfId="210" priority="116">
      <formula>LEN(TRIM(K12))&gt;0</formula>
    </cfRule>
    <cfRule type="containsBlanks" dxfId="209" priority="117">
      <formula>LEN(TRIM(K12))=0</formula>
    </cfRule>
  </conditionalFormatting>
  <conditionalFormatting sqref="W12:W46">
    <cfRule type="notContainsBlanks" dxfId="208" priority="118">
      <formula>LEN(TRIM(W12))&gt;0</formula>
    </cfRule>
    <cfRule type="containsBlanks" dxfId="207" priority="119">
      <formula>LEN(TRIM(W12))=0</formula>
    </cfRule>
  </conditionalFormatting>
  <conditionalFormatting sqref="Y12:Y46">
    <cfRule type="notContainsBlanks" dxfId="206" priority="120">
      <formula>LEN(TRIM(Y12))&gt;0</formula>
    </cfRule>
    <cfRule type="containsBlanks" dxfId="205" priority="121">
      <formula>LEN(TRIM(Y12))=0</formula>
    </cfRule>
  </conditionalFormatting>
  <conditionalFormatting sqref="AC12:AF46">
    <cfRule type="notContainsBlanks" dxfId="204" priority="124">
      <formula>LEN(TRIM(AC12))&gt;0</formula>
    </cfRule>
    <cfRule type="containsBlanks" dxfId="203" priority="125">
      <formula>LEN(TRIM(AC12))=0</formula>
    </cfRule>
  </conditionalFormatting>
  <conditionalFormatting sqref="O12:O46">
    <cfRule type="cellIs" dxfId="202" priority="51" operator="equal">
      <formula>0</formula>
    </cfRule>
  </conditionalFormatting>
  <conditionalFormatting sqref="AA12:AG46 W12:Y46 A12:O46">
    <cfRule type="expression" dxfId="201" priority="53">
      <formula>ROW()=CELL("LIGNE")</formula>
    </cfRule>
  </conditionalFormatting>
  <conditionalFormatting sqref="G11">
    <cfRule type="notContainsBlanks" dxfId="200" priority="66">
      <formula>LEN(TRIM(G11))&gt;0</formula>
    </cfRule>
    <cfRule type="containsBlanks" dxfId="199" priority="67">
      <formula>LEN(TRIM(G11))=0</formula>
    </cfRule>
  </conditionalFormatting>
  <conditionalFormatting sqref="C11">
    <cfRule type="notContainsBlanks" dxfId="198" priority="58">
      <formula>LEN(TRIM(C11))&gt;0</formula>
    </cfRule>
    <cfRule type="containsBlanks" dxfId="197" priority="59">
      <formula>LEN(TRIM(C11))=0</formula>
    </cfRule>
  </conditionalFormatting>
  <conditionalFormatting sqref="D11">
    <cfRule type="notContainsBlanks" dxfId="196" priority="60">
      <formula>LEN(TRIM(D11))&gt;0</formula>
    </cfRule>
    <cfRule type="containsBlanks" dxfId="195" priority="61">
      <formula>LEN(TRIM(D11))=0</formula>
    </cfRule>
  </conditionalFormatting>
  <conditionalFormatting sqref="F11">
    <cfRule type="notContainsBlanks" dxfId="194" priority="64">
      <formula>LEN(TRIM(F11))&gt;0</formula>
    </cfRule>
    <cfRule type="containsBlanks" dxfId="193" priority="65">
      <formula>LEN(TRIM(F11))=0</formula>
    </cfRule>
  </conditionalFormatting>
  <conditionalFormatting sqref="H11">
    <cfRule type="notContainsBlanks" dxfId="192" priority="68">
      <formula>LEN(TRIM(H11))&gt;0</formula>
    </cfRule>
    <cfRule type="containsBlanks" dxfId="191" priority="69">
      <formula>LEN(TRIM(H11))=0</formula>
    </cfRule>
  </conditionalFormatting>
  <conditionalFormatting sqref="O11">
    <cfRule type="containsBlanks" dxfId="190" priority="82">
      <formula>LEN(TRIM(O11))=0</formula>
    </cfRule>
    <cfRule type="notContainsBlanks" dxfId="189" priority="83">
      <formula>LEN(TRIM(O11))&gt;0</formula>
    </cfRule>
  </conditionalFormatting>
  <conditionalFormatting sqref="M11">
    <cfRule type="notContainsBlanks" dxfId="188" priority="78">
      <formula>LEN(TRIM(M11))&gt;0</formula>
    </cfRule>
    <cfRule type="containsBlanks" dxfId="187" priority="79">
      <formula>LEN(TRIM(M11))=0</formula>
    </cfRule>
  </conditionalFormatting>
  <conditionalFormatting sqref="V11">
    <cfRule type="notContainsBlanks" dxfId="186" priority="94">
      <formula>LEN(TRIM(V11))&gt;0</formula>
    </cfRule>
    <cfRule type="containsBlanks" dxfId="185" priority="95">
      <formula>LEN(TRIM(V11))=0</formula>
    </cfRule>
  </conditionalFormatting>
  <conditionalFormatting sqref="W11">
    <cfRule type="notContainsBlanks" dxfId="184" priority="96">
      <formula>LEN(TRIM(W11))&gt;0</formula>
    </cfRule>
    <cfRule type="containsBlanks" dxfId="183" priority="97">
      <formula>LEN(TRIM(W11))=0</formula>
    </cfRule>
  </conditionalFormatting>
  <conditionalFormatting sqref="AA11">
    <cfRule type="notContainsBlanks" dxfId="182" priority="104">
      <formula>LEN(TRIM(AA11))&gt;0</formula>
    </cfRule>
    <cfRule type="containsBlanks" dxfId="181" priority="105">
      <formula>LEN(TRIM(AA11))=0</formula>
    </cfRule>
  </conditionalFormatting>
  <conditionalFormatting sqref="E11">
    <cfRule type="notContainsBlanks" dxfId="180" priority="62">
      <formula>LEN(TRIM(E11))&gt;0</formula>
    </cfRule>
    <cfRule type="containsBlanks" dxfId="179" priority="63">
      <formula>LEN(TRIM(E11))=0</formula>
    </cfRule>
  </conditionalFormatting>
  <conditionalFormatting sqref="N11">
    <cfRule type="notContainsBlanks" dxfId="178" priority="80">
      <formula>LEN(TRIM(N11))&gt;0</formula>
    </cfRule>
    <cfRule type="containsBlanks" dxfId="177" priority="81">
      <formula>LEN(TRIM(N11))=0</formula>
    </cfRule>
  </conditionalFormatting>
  <conditionalFormatting sqref="X11">
    <cfRule type="notContainsBlanks" dxfId="176" priority="98">
      <formula>LEN(TRIM(X11))&gt;0</formula>
    </cfRule>
    <cfRule type="containsBlanks" dxfId="175" priority="99">
      <formula>LEN(TRIM(X11))=0</formula>
    </cfRule>
  </conditionalFormatting>
  <conditionalFormatting sqref="Y11">
    <cfRule type="notContainsBlanks" dxfId="174" priority="100">
      <formula>LEN(TRIM(Y11))&gt;0</formula>
    </cfRule>
    <cfRule type="containsBlanks" dxfId="173" priority="101">
      <formula>LEN(TRIM(Y11))=0</formula>
    </cfRule>
  </conditionalFormatting>
  <conditionalFormatting sqref="AC11">
    <cfRule type="notContainsBlanks" dxfId="172" priority="108">
      <formula>LEN(TRIM(AC11))&gt;0</formula>
    </cfRule>
    <cfRule type="containsBlanks" dxfId="171" priority="109">
      <formula>LEN(TRIM(AC11))=0</formula>
    </cfRule>
  </conditionalFormatting>
  <conditionalFormatting sqref="AD11">
    <cfRule type="notContainsBlanks" dxfId="170" priority="110">
      <formula>LEN(TRIM(AD11))&gt;0</formula>
    </cfRule>
    <cfRule type="containsBlanks" dxfId="169" priority="111">
      <formula>LEN(TRIM(AD11))=0</formula>
    </cfRule>
  </conditionalFormatting>
  <conditionalFormatting sqref="AE11">
    <cfRule type="notContainsBlanks" dxfId="168" priority="112">
      <formula>LEN(TRIM(AE11))&gt;0</formula>
    </cfRule>
    <cfRule type="containsBlanks" dxfId="167" priority="113">
      <formula>LEN(TRIM(AE11))=0</formula>
    </cfRule>
  </conditionalFormatting>
  <conditionalFormatting sqref="AF11">
    <cfRule type="notContainsBlanks" dxfId="166" priority="114">
      <formula>LEN(TRIM(AF11))&gt;0</formula>
    </cfRule>
    <cfRule type="containsBlanks" dxfId="165" priority="115">
      <formula>LEN(TRIM(AF11))=0</formula>
    </cfRule>
  </conditionalFormatting>
  <conditionalFormatting sqref="P11">
    <cfRule type="notContainsBlanks" dxfId="164" priority="84">
      <formula>LEN(TRIM(P11))&gt;0</formula>
    </cfRule>
    <cfRule type="containsBlanks" dxfId="163" priority="85">
      <formula>LEN(TRIM(P11))=0</formula>
    </cfRule>
  </conditionalFormatting>
  <conditionalFormatting sqref="Q11">
    <cfRule type="notContainsBlanks" dxfId="162" priority="86">
      <formula>LEN(TRIM(Q11))&gt;0</formula>
    </cfRule>
    <cfRule type="containsBlanks" dxfId="161" priority="87">
      <formula>LEN(TRIM(Q11))=0</formula>
    </cfRule>
  </conditionalFormatting>
  <conditionalFormatting sqref="S11">
    <cfRule type="notContainsBlanks" dxfId="160" priority="90">
      <formula>LEN(TRIM(S11))&gt;0</formula>
    </cfRule>
    <cfRule type="containsBlanks" dxfId="159" priority="91">
      <formula>LEN(TRIM(S11))=0</formula>
    </cfRule>
  </conditionalFormatting>
  <conditionalFormatting sqref="AB11">
    <cfRule type="notContainsBlanks" dxfId="158" priority="106">
      <formula>LEN(TRIM(AB11))&gt;0</formula>
    </cfRule>
    <cfRule type="containsBlanks" dxfId="157" priority="107">
      <formula>LEN(TRIM(AB11))=0</formula>
    </cfRule>
  </conditionalFormatting>
  <conditionalFormatting sqref="R11">
    <cfRule type="notContainsBlanks" dxfId="156" priority="88">
      <formula>LEN(TRIM(R11))&gt;0</formula>
    </cfRule>
    <cfRule type="containsBlanks" dxfId="155" priority="89">
      <formula>LEN(TRIM(R11))=0</formula>
    </cfRule>
  </conditionalFormatting>
  <conditionalFormatting sqref="A11">
    <cfRule type="notContainsBlanks" dxfId="154" priority="54">
      <formula>LEN(TRIM(A11))&gt;0</formula>
    </cfRule>
    <cfRule type="containsBlanks" dxfId="153" priority="55">
      <formula>LEN(TRIM(A11))=0</formula>
    </cfRule>
  </conditionalFormatting>
  <conditionalFormatting sqref="B11">
    <cfRule type="notContainsBlanks" dxfId="152" priority="56">
      <formula>LEN(TRIM(B11))&gt;0</formula>
    </cfRule>
    <cfRule type="containsBlanks" dxfId="151" priority="57">
      <formula>LEN(TRIM(B11))=0</formula>
    </cfRule>
  </conditionalFormatting>
  <conditionalFormatting sqref="T11">
    <cfRule type="notContainsBlanks" dxfId="150" priority="92">
      <formula>LEN(TRIM(T11))&gt;0</formula>
    </cfRule>
    <cfRule type="containsBlanks" dxfId="149" priority="93">
      <formula>LEN(TRIM(T11))=0</formula>
    </cfRule>
  </conditionalFormatting>
  <conditionalFormatting sqref="I11">
    <cfRule type="notContainsBlanks" dxfId="148" priority="70">
      <formula>LEN(TRIM(I11))&gt;0</formula>
    </cfRule>
    <cfRule type="containsBlanks" dxfId="147" priority="71">
      <formula>LEN(TRIM(I11))=0</formula>
    </cfRule>
  </conditionalFormatting>
  <conditionalFormatting sqref="J11">
    <cfRule type="notContainsBlanks" dxfId="146" priority="72">
      <formula>LEN(TRIM(J11))&gt;0</formula>
    </cfRule>
    <cfRule type="containsBlanks" dxfId="145" priority="73">
      <formula>LEN(TRIM(J11))=0</formula>
    </cfRule>
  </conditionalFormatting>
  <conditionalFormatting sqref="K11">
    <cfRule type="notContainsBlanks" dxfId="144" priority="74">
      <formula>LEN(TRIM(K11))&gt;0</formula>
    </cfRule>
    <cfRule type="containsBlanks" dxfId="143" priority="75">
      <formula>LEN(TRIM(K11))=0</formula>
    </cfRule>
  </conditionalFormatting>
  <conditionalFormatting sqref="L11">
    <cfRule type="notContainsBlanks" dxfId="142" priority="76">
      <formula>LEN(TRIM(L11))&gt;0</formula>
    </cfRule>
    <cfRule type="containsBlanks" dxfId="141" priority="77">
      <formula>LEN(TRIM(L11))=0</formula>
    </cfRule>
  </conditionalFormatting>
  <conditionalFormatting sqref="Z11">
    <cfRule type="notContainsBlanks" dxfId="140" priority="102">
      <formula>LEN(TRIM(Z11))&gt;0</formula>
    </cfRule>
    <cfRule type="containsBlanks" dxfId="139" priority="103">
      <formula>LEN(TRIM(Z11))=0</formula>
    </cfRule>
  </conditionalFormatting>
  <conditionalFormatting sqref="AA12:AF46 W12:Y46 A12:O46">
    <cfRule type="cellIs" dxfId="138" priority="48" operator="equal">
      <formula>"?"</formula>
    </cfRule>
    <cfRule type="containsText" dxfId="137" priority="49" operator="containsText" text="ERREUR EdB">
      <formula>NOT(ISERROR(SEARCH("ERREUR EdB",A12)))</formula>
    </cfRule>
    <cfRule type="containsErrors" dxfId="136" priority="50">
      <formula>ISERROR(A12)</formula>
    </cfRule>
  </conditionalFormatting>
  <conditionalFormatting sqref="P12:T46">
    <cfRule type="expression" dxfId="135" priority="47">
      <formula>ROW()=CELL("LIGNE")</formula>
    </cfRule>
  </conditionalFormatting>
  <conditionalFormatting sqref="P12:T46">
    <cfRule type="cellIs" dxfId="134" priority="43" operator="equal">
      <formula>"?"</formula>
    </cfRule>
    <cfRule type="containsText" dxfId="133" priority="44" operator="containsText" text="ERREUR EdB">
      <formula>NOT(ISERROR(SEARCH("ERREUR EdB",P12)))</formula>
    </cfRule>
    <cfRule type="containsErrors" dxfId="132" priority="45">
      <formula>ISERROR(P12)</formula>
    </cfRule>
  </conditionalFormatting>
  <conditionalFormatting sqref="P12:T46">
    <cfRule type="cellIs" dxfId="131" priority="46" operator="equal">
      <formula>0</formula>
    </cfRule>
  </conditionalFormatting>
  <conditionalFormatting sqref="U11">
    <cfRule type="notContainsBlanks" dxfId="130" priority="41">
      <formula>LEN(TRIM(U11))&gt;0</formula>
    </cfRule>
    <cfRule type="containsBlanks" dxfId="129" priority="42">
      <formula>LEN(TRIM(U11))=0</formula>
    </cfRule>
  </conditionalFormatting>
  <conditionalFormatting sqref="U12:U46">
    <cfRule type="expression" dxfId="128" priority="38">
      <formula>ROW()=CELL("LIGNE")</formula>
    </cfRule>
  </conditionalFormatting>
  <conditionalFormatting sqref="U12:U46">
    <cfRule type="cellIs" dxfId="127" priority="35" operator="equal">
      <formula>"?"</formula>
    </cfRule>
    <cfRule type="containsText" dxfId="126" priority="36" operator="containsText" text="ERREUR EdB">
      <formula>NOT(ISERROR(SEARCH("ERREUR EdB",U12)))</formula>
    </cfRule>
    <cfRule type="containsErrors" dxfId="125" priority="37">
      <formula>ISERROR(U12)</formula>
    </cfRule>
  </conditionalFormatting>
  <conditionalFormatting sqref="U12:U46">
    <cfRule type="notContainsBlanks" dxfId="124" priority="39">
      <formula>LEN(TRIM(U12))&gt;0</formula>
    </cfRule>
    <cfRule type="containsBlanks" dxfId="123" priority="40">
      <formula>LEN(TRIM(U12))=0</formula>
    </cfRule>
  </conditionalFormatting>
  <conditionalFormatting sqref="Z39">
    <cfRule type="expression" dxfId="122" priority="33">
      <formula>COLUMN()=CELL("COLONNE")</formula>
    </cfRule>
    <cfRule type="expression" dxfId="121" priority="34">
      <formula>ROW()=CELL("LIGNE")</formula>
    </cfRule>
  </conditionalFormatting>
  <conditionalFormatting sqref="Z40:Z46">
    <cfRule type="expression" dxfId="120" priority="31">
      <formula>COLUMN()=CELL("COLONNE")</formula>
    </cfRule>
    <cfRule type="expression" dxfId="119" priority="32">
      <formula>ROW()=CELL("LIGNE")</formula>
    </cfRule>
  </conditionalFormatting>
  <conditionalFormatting sqref="Z22:Z26 Z17:Z18 Z12:Z15">
    <cfRule type="expression" dxfId="118" priority="29">
      <formula>COLUMN()=CELL("COLONNE")</formula>
    </cfRule>
    <cfRule type="expression" dxfId="117" priority="30">
      <formula>ROW()=CELL("LIGNE")</formula>
    </cfRule>
  </conditionalFormatting>
  <conditionalFormatting sqref="Z19">
    <cfRule type="expression" dxfId="116" priority="27">
      <formula>COLUMN()=CELL("COLONNE")</formula>
    </cfRule>
    <cfRule type="expression" dxfId="115" priority="28">
      <formula>ROW()=CELL("LIGNE")</formula>
    </cfRule>
  </conditionalFormatting>
  <conditionalFormatting sqref="Z16">
    <cfRule type="expression" dxfId="114" priority="25">
      <formula>COLUMN()=CELL("COLONNE")</formula>
    </cfRule>
    <cfRule type="expression" dxfId="113" priority="26">
      <formula>ROW()=CELL("LIGNE")</formula>
    </cfRule>
  </conditionalFormatting>
  <conditionalFormatting sqref="Z20">
    <cfRule type="expression" dxfId="112" priority="23">
      <formula>COLUMN()=CELL("COLONNE")</formula>
    </cfRule>
    <cfRule type="expression" dxfId="111" priority="24">
      <formula>ROW()=CELL("LIGNE")</formula>
    </cfRule>
  </conditionalFormatting>
  <conditionalFormatting sqref="Z29">
    <cfRule type="expression" dxfId="110" priority="21">
      <formula>COLUMN()=CELL("COLONNE")</formula>
    </cfRule>
    <cfRule type="expression" dxfId="109" priority="22">
      <formula>ROW()=CELL("LIGNE")</formula>
    </cfRule>
  </conditionalFormatting>
  <conditionalFormatting sqref="Z32:Z37 Z27:Z28">
    <cfRule type="expression" dxfId="108" priority="19">
      <formula>COLUMN()=CELL("COLONNE")</formula>
    </cfRule>
    <cfRule type="expression" dxfId="107" priority="20">
      <formula>ROW()=CELL("LIGNE")</formula>
    </cfRule>
  </conditionalFormatting>
  <conditionalFormatting sqref="Z38">
    <cfRule type="expression" dxfId="106" priority="17">
      <formula>COLUMN()=CELL("COLONNE")</formula>
    </cfRule>
    <cfRule type="expression" dxfId="105" priority="18">
      <formula>ROW()=CELL("LIGNE")</formula>
    </cfRule>
  </conditionalFormatting>
  <conditionalFormatting sqref="Z21">
    <cfRule type="expression" dxfId="104" priority="15">
      <formula>COLUMN()=CELL("COLONNE")</formula>
    </cfRule>
    <cfRule type="expression" dxfId="103" priority="16">
      <formula>ROW()=CELL("LIGNE")</formula>
    </cfRule>
  </conditionalFormatting>
  <conditionalFormatting sqref="Z30:Z31">
    <cfRule type="expression" dxfId="102" priority="13">
      <formula>COLUMN()=CELL("COLONNE")</formula>
    </cfRule>
    <cfRule type="expression" dxfId="101" priority="14">
      <formula>ROW()=CELL("LIGNE")</formula>
    </cfRule>
  </conditionalFormatting>
  <conditionalFormatting sqref="V46 V41 V29 V26 V12">
    <cfRule type="expression" dxfId="100" priority="11">
      <formula>COLUMN()=CELL("COLONNE")</formula>
    </cfRule>
    <cfRule type="expression" dxfId="99" priority="12">
      <formula>ROW()=CELL("LIGNE")</formula>
    </cfRule>
  </conditionalFormatting>
  <conditionalFormatting sqref="V42:V43 V27:V28 V25 V13:V14">
    <cfRule type="expression" dxfId="98" priority="9">
      <formula>COLUMN()=CELL("COLONNE")</formula>
    </cfRule>
    <cfRule type="expression" dxfId="97" priority="10">
      <formula>ROW()=CELL("LIGNE")</formula>
    </cfRule>
  </conditionalFormatting>
  <conditionalFormatting sqref="V15:V24">
    <cfRule type="expression" dxfId="94" priority="5">
      <formula>COLUMN()=CELL("COLONNE")</formula>
    </cfRule>
    <cfRule type="expression" dxfId="93" priority="6">
      <formula>ROW()=CELL("LIGNE")</formula>
    </cfRule>
  </conditionalFormatting>
  <conditionalFormatting sqref="V30:V40">
    <cfRule type="expression" dxfId="3" priority="3">
      <formula>COLUMN()=CELL("COLONNE")</formula>
    </cfRule>
    <cfRule type="expression" dxfId="2" priority="4">
      <formula>ROW()=CELL("LIGNE")</formula>
    </cfRule>
  </conditionalFormatting>
  <conditionalFormatting sqref="V44:V45">
    <cfRule type="expression" dxfId="1" priority="1">
      <formula>COLUMN()=CELL("COLONNE")</formula>
    </cfRule>
    <cfRule type="expression" dxfId="0" priority="2">
      <formula>ROW()=CELL("LIGNE")</formula>
    </cfRule>
  </conditionalFormatting>
  <dataValidations count="40">
    <dataValidation type="textLength" allowBlank="1" showInputMessage="1" showErrorMessage="1" error="Vous n'êtes pas autorisé à modifier ce tableau rouge." prompt="Vous n'êtes pas autorisé à modifier ce tableau rouge." sqref="V16 V20:V21 V30:V32 V44">
      <formula1>1000</formula1>
      <formula2>1000</formula2>
    </dataValidation>
    <dataValidation type="textLength" allowBlank="1" showInputMessage="1" showErrorMessage="1" error="Vous n'êtes pas autorisés à modifier ce tableau rouge." prompt="Vous n'êtes pas autorisés à modifier ce tableau rouge." sqref="V12:V15 V17:V19 V22:V29 V33:V43 V45:V46">
      <formula1>1000</formula1>
      <formula2>1000</formula2>
    </dataValidation>
    <dataValidation type="list" allowBlank="1" showInputMessage="1" showErrorMessage="1" sqref="X12:X46">
      <formula1>$AH$61:$AH$64</formula1>
    </dataValidation>
    <dataValidation type="list" allowBlank="1" showInputMessage="1" showErrorMessage="1" sqref="N12:N46">
      <formula1>$AH$53:$AH$59</formula1>
    </dataValidation>
    <dataValidation type="list" allowBlank="1" showInputMessage="1" showErrorMessage="1" sqref="M12:M46">
      <formula1>$AH$38:$AH$46</formula1>
    </dataValidation>
    <dataValidation type="list" allowBlank="1" showInputMessage="1" showErrorMessage="1" sqref="L12:L46">
      <formula1>$AT$24:$AT$88</formula1>
    </dataValidation>
    <dataValidation type="list" allowBlank="1" showInputMessage="1" showErrorMessage="1" sqref="A12:A46">
      <formula1>$AQ$24:$AQ$46</formula1>
    </dataValidation>
    <dataValidation type="list" allowBlank="1" showInputMessage="1" showErrorMessage="1" sqref="H12:H46">
      <formula1>$AH$25:$AH$36</formula1>
    </dataValidation>
    <dataValidation type="textLength" allowBlank="1" showInputMessage="1" showErrorMessage="1" error="CHARTE EXCEL DU DOCUMENT / NE PAS MODIFIER !" prompt="CHARTE EXCEL DU DOCUMENT / NE PAS MODIFIER !_x000a_" sqref="U11">
      <formula1>1000</formula1>
      <formula2>1000</formula2>
    </dataValidation>
    <dataValidation type="textLength" allowBlank="1" showInputMessage="1" showErrorMessage="1" error="CHARTE EXCEL DU DOCUMENT / NE PAS MODIFIER !" prompt="CHARTE EXCEL DU DOCUMENT / NE PAS MODIFIER !_x000a__x000a_" sqref="U12:U46">
      <formula1>1000</formula1>
      <formula2>1000</formula2>
    </dataValidation>
    <dataValidation allowBlank="1" showInputMessage="1" showErrorMessage="1" prompt="Remplir s/si poste n°2 : nbr présents !" sqref="P12:T46"/>
    <dataValidation type="textLength" allowBlank="1" showInputMessage="1" showErrorMessage="1" error="Observations succinctes ! _x000a_" prompt="Observations succinctes ! _x000a_" sqref="AB11">
      <formula1>1000</formula1>
      <formula2>1000</formula2>
    </dataValidation>
    <dataValidation type="textLength" allowBlank="1" showInputMessage="1" showErrorMessage="1" error="Cf. message de saisie !" prompt="Remplir s/si poste n°2 : nbr de WC présents sinon écrire 0 !_x000a_" sqref="R11">
      <formula1>1000</formula1>
      <formula2>1000</formula2>
    </dataValidation>
    <dataValidation type="list" allowBlank="1" showInputMessage="1" prompt="Lire et appliquer la consigne de la cellule en entête !" sqref="B12:B46">
      <formula1>INDIRECT("Détails_lieux_non_reportés_BP")</formula1>
    </dataValidation>
    <dataValidation type="textLength" allowBlank="1" showInputMessage="1" showErrorMessage="1" error="Cf. message de saisie !" prompt="Remplir s/si poste n°2 : nbr de lavabos présents sinon écrire 0 !" sqref="S11">
      <formula1>1000</formula1>
      <formula2>1000</formula2>
    </dataValidation>
    <dataValidation type="textLength" allowBlank="1" showInputMessage="1" showErrorMessage="1" error="Cf. message de saisie !" prompt="Remplir s/si poste n°2 : nbr de douches présentes sinon écrire 0 !_x000a_" sqref="Q11">
      <formula1>1000</formula1>
      <formula2>1000</formula2>
    </dataValidation>
    <dataValidation type="textLength" allowBlank="1" showInputMessage="1" showErrorMessage="1" error="Cf. message de saisie !" prompt="Remplir s/si poste n°2 : nbr de lits présents !" sqref="P11">
      <formula1>1000</formula1>
      <formula2>1000</formula2>
    </dataValidation>
    <dataValidation type="textLength" allowBlank="1" showInputMessage="1" showErrorMessage="1" error="Lire et appliquer la consigne de la cellule en entête !" prompt="Lire et appliquer la consigne de la cellule en entête !" sqref="B11">
      <formula1>1000</formula1>
      <formula2>1000</formula2>
    </dataValidation>
    <dataValidation type="textLength" allowBlank="1" showInputMessage="1" showErrorMessage="1" error="Cf. message de saisie !" prompt="Remplir s/si poste n°2 : nbr de cuisinettes présentes sinon écrire 0 !_x000a_" sqref="T11">
      <formula1>1000</formula1>
      <formula2>1000</formula2>
    </dataValidation>
    <dataValidation type="list" allowBlank="1" showInputMessage="1" showErrorMessage="1" error=" 1 = locaux tert._x000a_ 2 = ch. d'héb._x000a_ 3 = locaux plonge._x000a_ 4 = ch. hôt." prompt=" 1 = locaux tert._x000a_ 2 = ch. d'héb._x000a_ 3 = locaux plonge._x000a_ 4 = ch. hôt." sqref="C12:C46">
      <formula1>INDIRECT("Poste[Poste]")</formula1>
    </dataValidation>
    <dataValidation type="textLength" allowBlank="1" showInputMessage="1" showErrorMessage="1" error="Indiquer SN si &quot;Sans Numéro&quot;." prompt="Indiquer SN si &quot;Sans Numéro&quot;." sqref="G11">
      <formula1>1000</formula1>
      <formula2>1000</formula2>
    </dataValidation>
    <dataValidation type="textLength" allowBlank="1" showInputMessage="1" showErrorMessage="1" error="Remplir ou si pas de fenêtre indiquer zéro comme valeur !" prompt="Remplir ou si pas de fenêtre indiquer zéro comme valeur !" sqref="I11:J11">
      <formula1>1000</formula1>
      <formula2>1000</formula2>
    </dataValidation>
    <dataValidation type="textLength" allowBlank="1" showInputMessage="1" showErrorMessage="1" error="Ne pas modifier car formule ! Elle calcule le nombre de passage par an d'après la fréquence indiquée ici à gauche. Donc vérifier la cohérence/réalité !" prompt="Ne pas modifier car formule ! Elle calcule le nombre de passage par an d'après la fréquence indiquée ici à gauche. Donc vérifier la cohérence/réalité !" sqref="AA11:AA46">
      <formula1>1000</formula1>
      <formula2>1000</formula2>
    </dataValidation>
    <dataValidation type="textLength" allowBlank="1" showInputMessage="1" showErrorMessage="1" error="Seules les appellations pour indiquer l'état d'encombrement dans l'onglet légende sont valides. Choisir dans liste déroulante." prompt="Seules les appellations pour indiquer l'état d'encombrement dans l'onglet légende sont valides. Choisir dans liste déroulante." sqref="V11">
      <formula1>1000</formula1>
      <formula2>1000</formula2>
    </dataValidation>
    <dataValidation type="textLength" allowBlank="1" showInputMessage="1" showErrorMessage="1" error="Seules les appellations pour indiquer l'état de vétusté dans l'onglet légende sont valides. Choisir dans liste déroulante." prompt="Seules les appellations pour indiquer l'état de vétusté dans l'onglet légende sont valides. Choisir dans liste déroulante." sqref="X11">
      <formula1>1000</formula1>
      <formula2>1000</formula2>
    </dataValidation>
    <dataValidation type="textLength" allowBlank="1" showInputMessage="1" showErrorMessage="1" error="Seules les fréquences préalablement renseignées dans l'onglet légende sont valides. Choisir dans liste déroulante. Tenir compte des périodes de fermetures." prompt="Seules les fréquences préalablement renseignées dans l'onglet légende sont valides. Choisir dans liste déroulante. Tenir compte des périodes de fermetures." sqref="Z11 L11">
      <formula1>1000</formula1>
      <formula2>1000</formula2>
    </dataValidation>
    <dataValidation type="textLength" allowBlank="1" showInputMessage="1" showErrorMessage="1" error="Seules les natures de sol figurant dans l'onglet légende sont valides. Choisir dans liste déroulante." prompt="Seules les natures de sol figurant dans l'onglet légende sont valides. Choisir dans liste déroulante." sqref="M11">
      <formula1>1000</formula1>
      <formula2>1000</formula2>
    </dataValidation>
    <dataValidation type="textLength" allowBlank="1" showInputMessage="1" showErrorMessage="1" error="Seuls les traitements sol figurant dans l'onglet légende sont valides. Choisir dans liste déroulante." prompt="Seuls les traitements sol figurant dans l'onglet légende sont valides. Choisir dans liste déroulante." sqref="N11">
      <formula1>1000</formula1>
      <formula2>1000</formula2>
    </dataValidation>
    <dataValidation type="textLength" allowBlank="1" showInputMessage="1" showErrorMessage="1" error="Ne pas modifier car formule !" prompt="Ne pas modifier car formule !" sqref="Y11:Y46 AC12:AF46 K11:K46 W11:W46">
      <formula1>1000</formula1>
      <formula2>1000</formula2>
    </dataValidation>
    <dataValidation type="textLength" allowBlank="1" showInputMessage="1" showErrorMessage="1" error="La superficie au sol ne peut en aucun cas être égale à zéro !" prompt="La superficie au sol ne peut en aucun cas être égale à zéro !" sqref="O11">
      <formula1>1000</formula1>
      <formula2>1000</formula2>
    </dataValidation>
    <dataValidation type="textLength" allowBlank="1" showInputMessage="1" showErrorMessage="1" error="Seules les natures de locaux figurant dans l'onglet légende sont valides. Choisir dans liste déroulante." prompt="Seules les natures de locaux figurant dans l'onglet légende sont valides. Choisir dans liste déroulante." sqref="H11">
      <formula1>1000</formula1>
      <formula2>1000</formula2>
    </dataValidation>
    <dataValidation type="textLength" allowBlank="1" showInputMessage="1" showErrorMessage="1" error="Remplir !" prompt="Remplir !" sqref="E11">
      <formula1>1000</formula1>
      <formula2>1000</formula2>
    </dataValidation>
    <dataValidation type="textLength" allowBlank="1" showInputMessage="1" showErrorMessage="1" error=" -1 = sous-sol_x000a_  0 = rez de chaussée_x000a_  1 = 1er étage_x000a_  2 = 2ième étage_x000a_  etc." prompt=" -1 = sous-sol_x000a_  0 = rez de chaussée_x000a_  1 = 1er étage_x000a_  2 = 2ième étage_x000a_  etc." sqref="F11">
      <formula1>1000</formula1>
      <formula2>1000</formula2>
    </dataValidation>
    <dataValidation type="textLength" allowBlank="1" showInputMessage="1" showErrorMessage="1" error="Seuls les noms des sites préalablement renseignés dans l'onglet légende sont validés." prompt="Sites à préalablement indiquer dans l'onglet légende afin qu'ils soient dans la liste déroulante." sqref="A11">
      <formula1>1000</formula1>
      <formula2>1000</formula2>
    </dataValidation>
    <dataValidation type="textLength" allowBlank="1" showInputMessage="1" showErrorMessage="1" error="Choisir dans liste déroulante le Budget." prompt="Choisir dans liste déroulante le Budget." sqref="D11">
      <formula1>1000</formula1>
      <formula2>1000</formula2>
    </dataValidation>
    <dataValidation type="textLength" allowBlank="1" showInputMessage="1" showErrorMessage="1" error=" 1 = locaux tert._x000a_ 2 = ch. d'héb._x000a_ 3 = locaux plonge._x000a_ 4 = ch. hôt." prompt=" 1 = locaux tert._x000a_ 2 = ch. d'héb._x000a_ 3 = locaux plonge._x000a_ 4 = ch. hôt." sqref="C11">
      <formula1>1000</formula1>
      <formula2>1000</formula2>
    </dataValidation>
    <dataValidation type="textLength" allowBlank="1" showInputMessage="1" showErrorMessage="1" error="CHARTE EXCEL DU DOCUMENT / NE PAS MODIFIER !" prompt="CHARTE EXCEL DU DOCUMENT / NE PAS MODIFIER !" sqref="N1:AH1 A7:A8 A9:AF10 A2:A6 M2:AF6 B2:L2 B6:L6">
      <formula1>1000</formula1>
      <formula2>1000</formula2>
    </dataValidation>
    <dataValidation type="textLength" allowBlank="1" showInputMessage="1" showErrorMessage="1" error="LA MISE A JOUR EST À EFFECTUER DANS L'APPENDICE 2." prompt="LA MISE A JOUR EST À EFFECTUER DANS L'APPENDICE 2." sqref="A1">
      <formula1>1000</formula1>
      <formula2>1000</formula2>
    </dataValidation>
    <dataValidation type="textLength" allowBlank="1" showInputMessage="1" showErrorMessage="1" error="Colonne à supprimer dans l'annexe 1 communiquée dans l'appel d'offres._x000a_Faire rectifier les erreurs + vérifier si les valeurs à zéro sont justifiées." prompt="Colonne à supprimer dans l'annexe 1 communiquée dans l'appel d'offres._x000a_Faire rectifier les erreurs + vérifier si les valeurs à zéro sont justifiées." sqref="AC11:AF11">
      <formula1>1000</formula1>
      <formula2>1000</formula2>
    </dataValidation>
    <dataValidation type="list" allowBlank="1" showInputMessage="1" showErrorMessage="1" error="Choisir dans liste déroulante le Budget." prompt="Choisir dans liste déroulante le Budget." sqref="D12:D46">
      <formula1>INDIRECT("Budget")</formula1>
    </dataValidation>
  </dataValidations>
  <pageMargins left="0.70866141732283472" right="0.70866141732283472" top="0.74803149606299213" bottom="0.74803149606299213" header="0.31496062992125984" footer="0.31496062992125984"/>
  <pageSetup paperSize="8" scale="34" fitToHeight="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00B050"/>
  </sheetPr>
  <dimension ref="A1:AL82"/>
  <sheetViews>
    <sheetView topLeftCell="A19" zoomScale="48" zoomScaleNormal="48" workbookViewId="0">
      <selection activeCell="E42" sqref="E42"/>
    </sheetView>
  </sheetViews>
  <sheetFormatPr baseColWidth="10" defaultColWidth="10.77734375" defaultRowHeight="35.1" customHeight="1" x14ac:dyDescent="0.3"/>
  <cols>
    <col min="1" max="1" width="101.44140625" style="64" customWidth="1"/>
    <col min="2" max="2" width="4.21875" style="64" customWidth="1"/>
    <col min="3" max="3" width="77.77734375" style="64" customWidth="1"/>
    <col min="4" max="4" width="31.77734375" style="64" customWidth="1"/>
    <col min="5" max="5" width="79.5546875" style="64" customWidth="1"/>
    <col min="6" max="6" width="54.5546875" style="64" customWidth="1"/>
    <col min="7" max="7" width="4.21875" style="64" customWidth="1"/>
    <col min="8" max="9" width="54.5546875" style="64" hidden="1" customWidth="1"/>
    <col min="10" max="10" width="85.44140625" style="64" hidden="1" customWidth="1"/>
    <col min="11" max="11" width="4.21875" style="64" customWidth="1"/>
    <col min="12" max="12" width="19.21875" style="65" hidden="1" customWidth="1"/>
    <col min="13" max="13" width="21.77734375" style="64" hidden="1" customWidth="1"/>
    <col min="14" max="14" width="4.21875" style="64" hidden="1" customWidth="1"/>
    <col min="15" max="15" width="23.77734375" hidden="1" customWidth="1"/>
    <col min="16" max="16" width="2.5546875" style="64" hidden="1" customWidth="1"/>
    <col min="17" max="17" width="15.44140625" style="64" hidden="1" customWidth="1"/>
    <col min="18" max="18" width="3.21875" style="64" hidden="1" customWidth="1"/>
    <col min="19" max="19" width="17.21875" style="64" hidden="1" customWidth="1"/>
    <col min="20" max="20" width="3.21875" style="64" hidden="1" customWidth="1"/>
    <col min="21" max="21" width="20.77734375" style="64" hidden="1" customWidth="1"/>
    <col min="22" max="22" width="12" style="64" hidden="1" customWidth="1"/>
    <col min="23" max="23" width="3" style="64" hidden="1" customWidth="1"/>
    <col min="24" max="24" width="10.77734375" style="64" hidden="1" customWidth="1"/>
    <col min="25" max="25" width="12" style="64" hidden="1" customWidth="1"/>
    <col min="26" max="26" width="3.21875" style="64" customWidth="1"/>
    <col min="27" max="31" width="10.77734375" style="64" customWidth="1"/>
    <col min="32" max="32" width="10.77734375" style="64"/>
    <col min="33" max="33" width="10.77734375" style="64" customWidth="1"/>
    <col min="34" max="34" width="10.77734375" style="64"/>
    <col min="35" max="44" width="10.77734375" style="64" customWidth="1"/>
    <col min="45" max="45" width="10.77734375" style="64"/>
    <col min="46" max="47" width="10.77734375" style="64" customWidth="1"/>
    <col min="48" max="16384" width="10.77734375" style="64"/>
  </cols>
  <sheetData>
    <row r="1" spans="1:38" ht="23.1" customHeight="1" x14ac:dyDescent="0.3">
      <c r="A1" s="112" t="s">
        <v>116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38" ht="23.1" customHeight="1" x14ac:dyDescent="0.3">
      <c r="B2" s="6"/>
      <c r="C2" s="7"/>
    </row>
    <row r="3" spans="1:38" ht="23.1" customHeight="1" x14ac:dyDescent="0.3">
      <c r="A3" s="112" t="s">
        <v>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38" ht="23.1" customHeight="1" x14ac:dyDescent="0.3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38" ht="23.1" customHeight="1" x14ac:dyDescent="0.3">
      <c r="A5" s="112" t="s">
        <v>117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38" ht="23.1" customHeight="1" x14ac:dyDescent="0.3">
      <c r="A6" s="2"/>
      <c r="C6" s="66"/>
      <c r="D6" s="66"/>
      <c r="E6" s="66"/>
      <c r="F6" s="66"/>
      <c r="H6" s="66"/>
      <c r="I6" s="66"/>
      <c r="J6" s="66"/>
      <c r="L6" s="67"/>
      <c r="M6" s="66"/>
      <c r="N6" s="66"/>
      <c r="P6" s="66"/>
      <c r="Q6" s="66"/>
      <c r="R6" s="66"/>
      <c r="S6" s="66"/>
      <c r="T6" s="66"/>
      <c r="W6" s="66"/>
      <c r="X6" s="66"/>
      <c r="Y6" s="66"/>
      <c r="Z6" s="66"/>
      <c r="AA6" s="66"/>
    </row>
    <row r="7" spans="1:38" ht="35.25" customHeight="1" x14ac:dyDescent="0.3">
      <c r="A7" s="64" t="s">
        <v>118</v>
      </c>
      <c r="C7" s="65" t="s">
        <v>119</v>
      </c>
      <c r="D7" s="68" t="s">
        <v>120</v>
      </c>
      <c r="E7" s="68" t="s">
        <v>121</v>
      </c>
      <c r="F7" s="68" t="s">
        <v>122</v>
      </c>
      <c r="H7" s="65" t="s">
        <v>123</v>
      </c>
      <c r="I7" s="68" t="s">
        <v>124</v>
      </c>
      <c r="J7" s="68" t="s">
        <v>121</v>
      </c>
      <c r="L7" s="68" t="s">
        <v>7</v>
      </c>
      <c r="M7" s="68" t="s">
        <v>125</v>
      </c>
      <c r="O7" s="68" t="s">
        <v>12</v>
      </c>
      <c r="Q7" s="64" t="s">
        <v>126</v>
      </c>
      <c r="S7" s="64" t="s">
        <v>127</v>
      </c>
      <c r="U7" s="65" t="s">
        <v>25</v>
      </c>
      <c r="V7" s="65" t="s">
        <v>26</v>
      </c>
      <c r="X7" s="65" t="s">
        <v>27</v>
      </c>
      <c r="Y7" s="65" t="s">
        <v>26</v>
      </c>
    </row>
    <row r="8" spans="1:38" ht="35.25" customHeight="1" x14ac:dyDescent="0.3">
      <c r="A8" s="69"/>
      <c r="B8" s="70"/>
      <c r="C8" s="71"/>
      <c r="D8" s="72"/>
      <c r="E8" s="73"/>
      <c r="F8" s="71"/>
      <c r="H8" s="71"/>
      <c r="I8" s="72"/>
      <c r="J8" s="73"/>
      <c r="L8" s="69"/>
      <c r="M8" s="74"/>
      <c r="N8" s="70"/>
      <c r="O8" s="69"/>
      <c r="P8" s="70"/>
      <c r="Q8" s="69"/>
      <c r="R8" s="75"/>
      <c r="S8" s="69"/>
      <c r="T8" s="70"/>
      <c r="U8" s="69"/>
      <c r="V8" s="69"/>
      <c r="W8" s="70"/>
      <c r="X8" s="69"/>
      <c r="Y8" s="69"/>
      <c r="Z8" s="70"/>
      <c r="AA8" s="70"/>
    </row>
    <row r="9" spans="1:38" ht="35.25" customHeight="1" x14ac:dyDescent="0.3">
      <c r="A9" s="30" t="s">
        <v>35</v>
      </c>
      <c r="C9" s="76" t="s">
        <v>128</v>
      </c>
      <c r="D9" s="77" t="s">
        <v>129</v>
      </c>
      <c r="E9" s="78">
        <v>0</v>
      </c>
      <c r="F9" s="68" t="s">
        <v>130</v>
      </c>
      <c r="H9" s="79" t="s">
        <v>128</v>
      </c>
      <c r="I9" s="80" t="s">
        <v>129</v>
      </c>
      <c r="J9" s="81" t="s">
        <v>130</v>
      </c>
      <c r="L9" s="99">
        <v>1</v>
      </c>
      <c r="M9" s="82" t="s">
        <v>131</v>
      </c>
      <c r="O9" s="76" t="s">
        <v>132</v>
      </c>
      <c r="Q9" s="64" t="s">
        <v>133</v>
      </c>
      <c r="S9" s="64" t="s">
        <v>134</v>
      </c>
      <c r="U9" s="83" t="s">
        <v>43</v>
      </c>
      <c r="V9" s="84">
        <v>1</v>
      </c>
      <c r="X9" s="83" t="s">
        <v>43</v>
      </c>
      <c r="Y9" s="84">
        <v>1</v>
      </c>
    </row>
    <row r="10" spans="1:38" ht="35.25" customHeight="1" x14ac:dyDescent="0.3">
      <c r="A10" s="70" t="s">
        <v>98</v>
      </c>
      <c r="C10" s="76" t="s">
        <v>135</v>
      </c>
      <c r="D10" s="77" t="s">
        <v>136</v>
      </c>
      <c r="E10" s="81">
        <v>0</v>
      </c>
      <c r="F10" s="68" t="s">
        <v>130</v>
      </c>
      <c r="H10" s="76" t="s">
        <v>135</v>
      </c>
      <c r="I10" s="80" t="s">
        <v>136</v>
      </c>
      <c r="J10" s="81">
        <v>0</v>
      </c>
      <c r="L10" s="68">
        <v>2</v>
      </c>
      <c r="M10" s="109" t="s">
        <v>137</v>
      </c>
      <c r="O10" s="76" t="s">
        <v>53</v>
      </c>
      <c r="Q10" s="64" t="s">
        <v>41</v>
      </c>
      <c r="S10" s="64" t="s">
        <v>138</v>
      </c>
      <c r="U10" s="83" t="s">
        <v>47</v>
      </c>
      <c r="V10" s="84">
        <v>0.8</v>
      </c>
      <c r="X10" s="83" t="s">
        <v>139</v>
      </c>
      <c r="Y10" s="84">
        <v>1</v>
      </c>
    </row>
    <row r="11" spans="1:38" ht="35.25" customHeight="1" x14ac:dyDescent="0.3">
      <c r="A11" s="85" t="s">
        <v>93</v>
      </c>
      <c r="C11" s="76" t="s">
        <v>140</v>
      </c>
      <c r="D11" s="77" t="s">
        <v>141</v>
      </c>
      <c r="E11" s="81">
        <v>0</v>
      </c>
      <c r="F11" s="68" t="s">
        <v>130</v>
      </c>
      <c r="H11" s="76" t="s">
        <v>140</v>
      </c>
      <c r="I11" s="80" t="s">
        <v>141</v>
      </c>
      <c r="J11" s="81">
        <v>0</v>
      </c>
      <c r="L11" s="68">
        <v>3</v>
      </c>
      <c r="M11" s="82" t="s">
        <v>142</v>
      </c>
      <c r="O11" s="76" t="s">
        <v>143</v>
      </c>
      <c r="Q11" s="64" t="s">
        <v>144</v>
      </c>
      <c r="S11" s="64" t="s">
        <v>145</v>
      </c>
      <c r="U11" s="68" t="s">
        <v>55</v>
      </c>
      <c r="V11" s="86">
        <v>1.2</v>
      </c>
      <c r="X11" s="65" t="s">
        <v>80</v>
      </c>
      <c r="Y11" s="87">
        <v>0.5</v>
      </c>
    </row>
    <row r="12" spans="1:38" s="88" customFormat="1" ht="35.25" customHeight="1" x14ac:dyDescent="0.3">
      <c r="A12" s="30"/>
      <c r="C12" s="76" t="s">
        <v>146</v>
      </c>
      <c r="D12" s="77" t="s">
        <v>147</v>
      </c>
      <c r="E12" s="81">
        <v>0</v>
      </c>
      <c r="F12" s="68" t="s">
        <v>130</v>
      </c>
      <c r="G12" s="64"/>
      <c r="H12" s="76" t="s">
        <v>146</v>
      </c>
      <c r="I12" s="80" t="s">
        <v>147</v>
      </c>
      <c r="J12" s="81">
        <v>0</v>
      </c>
      <c r="K12" s="64"/>
      <c r="L12" s="98">
        <v>4</v>
      </c>
      <c r="M12" s="110" t="s">
        <v>148</v>
      </c>
      <c r="O12" s="76" t="s">
        <v>46</v>
      </c>
      <c r="Q12" s="64" t="s">
        <v>149</v>
      </c>
      <c r="S12" s="64" t="s">
        <v>150</v>
      </c>
      <c r="AE12" s="64"/>
      <c r="AI12" s="76"/>
      <c r="AJ12" s="77"/>
      <c r="AK12" s="81"/>
      <c r="AL12" s="68"/>
    </row>
    <row r="13" spans="1:38" ht="35.25" customHeight="1" x14ac:dyDescent="0.3">
      <c r="A13" s="30"/>
      <c r="C13" s="76" t="s">
        <v>151</v>
      </c>
      <c r="D13" s="77" t="s">
        <v>152</v>
      </c>
      <c r="E13" s="90">
        <v>1</v>
      </c>
      <c r="F13" s="76" t="s">
        <v>153</v>
      </c>
      <c r="H13" s="76" t="s">
        <v>154</v>
      </c>
      <c r="I13" s="80" t="s">
        <v>155</v>
      </c>
      <c r="J13" s="76" t="s">
        <v>156</v>
      </c>
      <c r="O13" s="76" t="s">
        <v>157</v>
      </c>
      <c r="Q13" s="64" t="s">
        <v>158</v>
      </c>
      <c r="S13" s="64" t="s">
        <v>42</v>
      </c>
      <c r="AI13" s="76"/>
      <c r="AJ13" s="77"/>
      <c r="AK13" s="81"/>
      <c r="AL13" s="68"/>
    </row>
    <row r="14" spans="1:38" ht="35.25" customHeight="1" x14ac:dyDescent="0.3">
      <c r="A14" s="30"/>
      <c r="C14" s="76" t="s">
        <v>154</v>
      </c>
      <c r="D14" s="77" t="s">
        <v>155</v>
      </c>
      <c r="E14" s="90">
        <f>4</f>
        <v>4</v>
      </c>
      <c r="F14" s="76" t="s">
        <v>156</v>
      </c>
      <c r="H14" s="76" t="s">
        <v>159</v>
      </c>
      <c r="I14" s="80" t="s">
        <v>160</v>
      </c>
      <c r="J14" s="76" t="s">
        <v>161</v>
      </c>
      <c r="O14" s="76" t="s">
        <v>162</v>
      </c>
      <c r="Q14" s="64" t="s">
        <v>163</v>
      </c>
      <c r="S14" s="64" t="s">
        <v>164</v>
      </c>
      <c r="AJ14" s="91"/>
      <c r="AK14" s="90"/>
    </row>
    <row r="15" spans="1:38" ht="35.25" customHeight="1" x14ac:dyDescent="0.3">
      <c r="A15" s="30"/>
      <c r="C15" s="76" t="s">
        <v>165</v>
      </c>
      <c r="D15" s="77" t="s">
        <v>166</v>
      </c>
      <c r="E15" s="90">
        <v>6</v>
      </c>
      <c r="F15" s="76" t="s">
        <v>167</v>
      </c>
      <c r="O15" s="76" t="s">
        <v>168</v>
      </c>
      <c r="Q15" s="64" t="s">
        <v>169</v>
      </c>
      <c r="S15" s="64" t="s">
        <v>170</v>
      </c>
      <c r="AJ15" s="91"/>
      <c r="AK15" s="90"/>
    </row>
    <row r="16" spans="1:38" ht="35.25" customHeight="1" x14ac:dyDescent="0.3">
      <c r="A16" s="70"/>
      <c r="C16" s="76" t="s">
        <v>159</v>
      </c>
      <c r="D16" s="77" t="s">
        <v>160</v>
      </c>
      <c r="E16" s="90">
        <f>12*1</f>
        <v>12</v>
      </c>
      <c r="F16" s="76" t="s">
        <v>161</v>
      </c>
      <c r="O16" s="76" t="s">
        <v>171</v>
      </c>
      <c r="Q16" s="64" t="s">
        <v>172</v>
      </c>
      <c r="AJ16" s="91"/>
      <c r="AK16" s="90"/>
    </row>
    <row r="17" spans="1:37" ht="35.25" customHeight="1" x14ac:dyDescent="0.3">
      <c r="A17" s="30"/>
      <c r="C17" s="76" t="s">
        <v>173</v>
      </c>
      <c r="D17" s="76" t="s">
        <v>174</v>
      </c>
      <c r="E17" s="68">
        <f>12*2</f>
        <v>24</v>
      </c>
      <c r="F17" s="76" t="s">
        <v>175</v>
      </c>
      <c r="O17" s="76" t="s">
        <v>176</v>
      </c>
      <c r="Q17" s="64" t="s">
        <v>54</v>
      </c>
      <c r="AE17" s="66"/>
      <c r="AJ17" s="91"/>
      <c r="AK17" s="90"/>
    </row>
    <row r="18" spans="1:37" ht="35.25" customHeight="1" x14ac:dyDescent="0.3">
      <c r="A18" s="30"/>
      <c r="C18" s="76" t="s">
        <v>177</v>
      </c>
      <c r="D18" s="76" t="s">
        <v>178</v>
      </c>
      <c r="E18" s="68">
        <v>36</v>
      </c>
      <c r="F18" s="76" t="s">
        <v>179</v>
      </c>
      <c r="O18" s="76" t="s">
        <v>180</v>
      </c>
      <c r="Q18" s="64" t="s">
        <v>181</v>
      </c>
      <c r="AE18" s="66"/>
      <c r="AK18" s="68"/>
    </row>
    <row r="19" spans="1:37" ht="35.25" customHeight="1" x14ac:dyDescent="0.3">
      <c r="A19" s="30"/>
      <c r="C19" s="103" t="s">
        <v>182</v>
      </c>
      <c r="D19" s="91" t="s">
        <v>56</v>
      </c>
      <c r="E19" s="92">
        <f>52*1</f>
        <v>52</v>
      </c>
      <c r="F19" s="64" t="s">
        <v>183</v>
      </c>
      <c r="O19" s="76" t="s">
        <v>66</v>
      </c>
      <c r="Q19" s="64" t="s">
        <v>184</v>
      </c>
      <c r="AD19" s="93"/>
      <c r="AE19" s="66"/>
      <c r="AK19" s="68"/>
    </row>
    <row r="20" spans="1:37" ht="35.25" customHeight="1" x14ac:dyDescent="0.3">
      <c r="C20" s="64" t="s">
        <v>185</v>
      </c>
      <c r="D20" s="91" t="s">
        <v>186</v>
      </c>
      <c r="E20" s="92">
        <f>50*1</f>
        <v>50</v>
      </c>
      <c r="F20" s="64" t="s">
        <v>187</v>
      </c>
      <c r="O20" s="76" t="s">
        <v>49</v>
      </c>
      <c r="AD20" s="93"/>
      <c r="AE20" s="66"/>
      <c r="AJ20" s="91"/>
      <c r="AK20" s="90"/>
    </row>
    <row r="21" spans="1:37" ht="35.25" customHeight="1" x14ac:dyDescent="0.3">
      <c r="C21" s="64" t="s">
        <v>188</v>
      </c>
      <c r="D21" s="91" t="s">
        <v>189</v>
      </c>
      <c r="E21" s="92">
        <f>50*2</f>
        <v>100</v>
      </c>
      <c r="F21" s="64" t="s">
        <v>190</v>
      </c>
      <c r="O21" s="76" t="s">
        <v>191</v>
      </c>
      <c r="AE21" s="66"/>
      <c r="AJ21" s="91"/>
      <c r="AK21" s="90"/>
    </row>
    <row r="22" spans="1:37" ht="35.25" customHeight="1" x14ac:dyDescent="0.3">
      <c r="C22" s="64" t="s">
        <v>192</v>
      </c>
      <c r="D22" s="91" t="s">
        <v>193</v>
      </c>
      <c r="E22" s="92">
        <f>50*3</f>
        <v>150</v>
      </c>
      <c r="F22" s="64" t="s">
        <v>194</v>
      </c>
      <c r="O22" s="76" t="s">
        <v>195</v>
      </c>
      <c r="AJ22" s="91"/>
      <c r="AK22" s="90"/>
    </row>
    <row r="23" spans="1:37" ht="35.25" customHeight="1" x14ac:dyDescent="0.3">
      <c r="A23" s="93"/>
      <c r="B23" s="93"/>
      <c r="C23" s="64" t="s">
        <v>196</v>
      </c>
      <c r="D23" s="91" t="s">
        <v>197</v>
      </c>
      <c r="E23" s="92">
        <f>50*4</f>
        <v>200</v>
      </c>
      <c r="F23" s="64" t="s">
        <v>198</v>
      </c>
      <c r="N23" s="93"/>
      <c r="O23" s="76" t="s">
        <v>40</v>
      </c>
      <c r="P23" s="93"/>
      <c r="R23" s="93"/>
      <c r="T23" s="93"/>
      <c r="W23" s="93"/>
      <c r="Z23" s="93"/>
      <c r="AA23" s="93"/>
      <c r="AC23" s="93"/>
      <c r="AJ23" s="91"/>
      <c r="AK23" s="90"/>
    </row>
    <row r="24" spans="1:37" ht="35.25" customHeight="1" x14ac:dyDescent="0.3">
      <c r="A24" s="93"/>
      <c r="B24" s="93"/>
      <c r="C24" s="64" t="s">
        <v>199</v>
      </c>
      <c r="D24" s="91" t="s">
        <v>61</v>
      </c>
      <c r="E24" s="92">
        <v>365</v>
      </c>
      <c r="F24" s="64" t="s">
        <v>200</v>
      </c>
      <c r="N24" s="93"/>
      <c r="O24" s="76" t="s">
        <v>201</v>
      </c>
      <c r="P24" s="93"/>
      <c r="R24" s="93"/>
      <c r="T24" s="93"/>
      <c r="W24" s="93"/>
      <c r="Z24" s="93"/>
      <c r="AA24" s="93"/>
      <c r="AC24" s="93"/>
      <c r="AJ24" s="91"/>
      <c r="AK24" s="90"/>
    </row>
    <row r="25" spans="1:37" ht="35.25" customHeight="1" x14ac:dyDescent="0.3">
      <c r="C25" s="64" t="s">
        <v>202</v>
      </c>
      <c r="D25" s="91" t="s">
        <v>102</v>
      </c>
      <c r="E25" s="92">
        <f>1*5*50</f>
        <v>250</v>
      </c>
      <c r="F25" s="64" t="s">
        <v>203</v>
      </c>
      <c r="AB25" s="93"/>
      <c r="AJ25" s="91"/>
      <c r="AK25" s="90"/>
    </row>
    <row r="26" spans="1:37" ht="35.25" customHeight="1" x14ac:dyDescent="0.3">
      <c r="C26" s="64" t="s">
        <v>204</v>
      </c>
      <c r="D26" s="91" t="s">
        <v>205</v>
      </c>
      <c r="E26" s="92">
        <f>2*5*50</f>
        <v>500</v>
      </c>
      <c r="F26" s="64" t="s">
        <v>203</v>
      </c>
      <c r="AJ26" s="91"/>
      <c r="AK26" s="90"/>
    </row>
    <row r="27" spans="1:37" ht="35.25" customHeight="1" x14ac:dyDescent="0.3">
      <c r="C27" s="64" t="s">
        <v>206</v>
      </c>
      <c r="D27" s="91" t="s">
        <v>207</v>
      </c>
      <c r="E27" s="92">
        <f>3*5*50</f>
        <v>750</v>
      </c>
      <c r="F27" s="64" t="s">
        <v>203</v>
      </c>
      <c r="AE27" s="93"/>
      <c r="AJ27" s="91"/>
      <c r="AK27" s="90"/>
    </row>
    <row r="28" spans="1:37" ht="35.25" customHeight="1" x14ac:dyDescent="0.3">
      <c r="C28" s="64" t="s">
        <v>208</v>
      </c>
      <c r="D28" s="91" t="s">
        <v>209</v>
      </c>
      <c r="E28" s="92">
        <f>1*6*50</f>
        <v>300</v>
      </c>
      <c r="F28" s="64" t="s">
        <v>210</v>
      </c>
      <c r="AD28" s="93"/>
      <c r="AJ28" s="91"/>
      <c r="AK28" s="90"/>
    </row>
    <row r="29" spans="1:37" ht="35.25" customHeight="1" x14ac:dyDescent="0.3">
      <c r="C29" s="94" t="s">
        <v>211</v>
      </c>
      <c r="D29" s="91" t="s">
        <v>212</v>
      </c>
      <c r="E29" s="92">
        <f>1*7*50</f>
        <v>350</v>
      </c>
      <c r="F29" s="64" t="s">
        <v>213</v>
      </c>
      <c r="AJ29" s="91"/>
      <c r="AK29" s="90"/>
    </row>
    <row r="30" spans="1:37" ht="35.25" customHeight="1" x14ac:dyDescent="0.3">
      <c r="C30" s="103" t="s">
        <v>214</v>
      </c>
      <c r="D30" s="95" t="s">
        <v>44</v>
      </c>
      <c r="E30" s="96">
        <f>365*2</f>
        <v>730</v>
      </c>
      <c r="F30" s="89"/>
      <c r="G30" s="89"/>
      <c r="AJ30" s="91"/>
      <c r="AK30" s="90"/>
    </row>
    <row r="31" spans="1:37" ht="35.25" customHeight="1" x14ac:dyDescent="0.3">
      <c r="C31" s="94" t="s">
        <v>182</v>
      </c>
      <c r="D31" s="95" t="s">
        <v>56</v>
      </c>
      <c r="E31" s="96">
        <f>1*52</f>
        <v>52</v>
      </c>
      <c r="F31" s="64" t="s">
        <v>183</v>
      </c>
      <c r="G31" s="89"/>
    </row>
    <row r="32" spans="1:37" ht="35.25" customHeight="1" x14ac:dyDescent="0.3">
      <c r="B32" s="102"/>
      <c r="C32" s="104" t="s">
        <v>215</v>
      </c>
      <c r="D32" s="95" t="s">
        <v>61</v>
      </c>
      <c r="E32" s="96">
        <v>365</v>
      </c>
      <c r="F32" s="89"/>
      <c r="K32" s="93"/>
      <c r="N32" s="93"/>
      <c r="P32" s="93"/>
      <c r="R32" s="93"/>
      <c r="T32" s="93"/>
      <c r="W32" s="93"/>
      <c r="Z32" s="93"/>
      <c r="AA32" s="93"/>
      <c r="AC32" s="93"/>
    </row>
    <row r="33" spans="2:31" ht="50.4" customHeight="1" x14ac:dyDescent="0.3">
      <c r="B33" s="100"/>
      <c r="C33" s="104" t="s">
        <v>216</v>
      </c>
      <c r="D33" s="95" t="s">
        <v>67</v>
      </c>
      <c r="E33" s="96">
        <f>365*3-49</f>
        <v>1046</v>
      </c>
      <c r="F33" s="89"/>
      <c r="AB33" s="93"/>
    </row>
    <row r="34" spans="2:31" ht="35.25" customHeight="1" x14ac:dyDescent="0.3">
      <c r="C34" s="105" t="s">
        <v>217</v>
      </c>
      <c r="D34" s="95" t="s">
        <v>77</v>
      </c>
      <c r="E34" s="96">
        <f>2*7*35</f>
        <v>490</v>
      </c>
      <c r="F34" s="89"/>
      <c r="H34" s="89"/>
      <c r="I34" s="89"/>
      <c r="J34" s="89"/>
      <c r="AE34" s="93"/>
    </row>
    <row r="35" spans="2:31" ht="35.25" customHeight="1" x14ac:dyDescent="0.3">
      <c r="C35" s="105" t="s">
        <v>218</v>
      </c>
      <c r="D35" s="95" t="s">
        <v>81</v>
      </c>
      <c r="E35" s="96">
        <f>35</f>
        <v>35</v>
      </c>
      <c r="F35" s="89"/>
      <c r="H35" s="89"/>
      <c r="I35" s="89"/>
      <c r="J35" s="89"/>
      <c r="AD35" s="93"/>
    </row>
    <row r="36" spans="2:31" ht="35.25" customHeight="1" x14ac:dyDescent="0.3">
      <c r="B36" s="100"/>
      <c r="C36" s="104" t="s">
        <v>219</v>
      </c>
      <c r="D36" s="95" t="s">
        <v>83</v>
      </c>
      <c r="E36" s="96">
        <f>3*7*35</f>
        <v>735</v>
      </c>
      <c r="F36" s="89"/>
    </row>
    <row r="37" spans="2:31" ht="35.25" customHeight="1" x14ac:dyDescent="0.3">
      <c r="B37" s="100"/>
      <c r="C37" s="104" t="s">
        <v>220</v>
      </c>
      <c r="D37" s="95" t="s">
        <v>96</v>
      </c>
      <c r="E37" s="96">
        <f>2*4*35</f>
        <v>280</v>
      </c>
      <c r="F37" s="89"/>
    </row>
    <row r="38" spans="2:31" ht="35.25" customHeight="1" thickBot="1" x14ac:dyDescent="0.35">
      <c r="C38" s="106" t="s">
        <v>221</v>
      </c>
      <c r="D38" s="107" t="s">
        <v>102</v>
      </c>
      <c r="E38" s="108">
        <f>5*50</f>
        <v>250</v>
      </c>
      <c r="F38" s="97"/>
    </row>
    <row r="39" spans="2:31" ht="35.25" customHeight="1" thickTop="1" x14ac:dyDescent="0.3">
      <c r="B39" s="93"/>
      <c r="D39" s="101"/>
      <c r="E39" s="101"/>
      <c r="K39" s="93"/>
      <c r="N39" s="93"/>
      <c r="P39" s="93"/>
      <c r="R39" s="93"/>
      <c r="T39" s="93"/>
      <c r="W39" s="93"/>
      <c r="Z39" s="93"/>
      <c r="AA39" s="93"/>
      <c r="AC39" s="93"/>
    </row>
    <row r="40" spans="2:31" ht="35.25" customHeight="1" x14ac:dyDescent="0.3">
      <c r="AB40" s="93"/>
    </row>
    <row r="41" spans="2:31" ht="35.25" customHeight="1" x14ac:dyDescent="0.3"/>
    <row r="42" spans="2:31" ht="35.25" customHeight="1" x14ac:dyDescent="0.3"/>
    <row r="43" spans="2:31" ht="35.25" customHeight="1" x14ac:dyDescent="0.3"/>
    <row r="44" spans="2:31" ht="35.25" customHeight="1" x14ac:dyDescent="0.3"/>
    <row r="45" spans="2:31" ht="35.25" customHeight="1" x14ac:dyDescent="0.3"/>
    <row r="46" spans="2:31" ht="35.25" customHeight="1" x14ac:dyDescent="0.3"/>
    <row r="47" spans="2:31" ht="35.25" customHeight="1" x14ac:dyDescent="0.3"/>
    <row r="52" spans="30:31" ht="50.55" customHeight="1" x14ac:dyDescent="0.3"/>
    <row r="60" spans="30:31" ht="35.1" customHeight="1" x14ac:dyDescent="0.3">
      <c r="AE60" s="93"/>
    </row>
    <row r="61" spans="30:31" ht="35.1" customHeight="1" x14ac:dyDescent="0.3">
      <c r="AD61" s="93"/>
    </row>
    <row r="65" spans="1:31" ht="35.1" customHeight="1" x14ac:dyDescent="0.3">
      <c r="A65" s="93"/>
      <c r="B65" s="93"/>
      <c r="K65" s="93"/>
      <c r="N65" s="93"/>
      <c r="P65" s="93"/>
      <c r="R65" s="93"/>
      <c r="T65" s="93"/>
      <c r="W65" s="93"/>
      <c r="Z65" s="93"/>
      <c r="AA65" s="93"/>
      <c r="AC65" s="93"/>
    </row>
    <row r="66" spans="1:31" ht="35.1" customHeight="1" x14ac:dyDescent="0.3">
      <c r="AB66" s="93"/>
    </row>
    <row r="68" spans="1:31" ht="35.1" customHeight="1" x14ac:dyDescent="0.3">
      <c r="G68" s="93"/>
    </row>
    <row r="69" spans="1:31" ht="35.1" customHeight="1" x14ac:dyDescent="0.3">
      <c r="C69" s="93"/>
      <c r="D69" s="93"/>
      <c r="E69" s="93"/>
      <c r="F69" s="93"/>
    </row>
    <row r="70" spans="1:31" ht="35.1" customHeight="1" x14ac:dyDescent="0.3">
      <c r="AE70" s="93"/>
    </row>
    <row r="71" spans="1:31" ht="35.1" customHeight="1" x14ac:dyDescent="0.3">
      <c r="AD71" s="93"/>
    </row>
    <row r="72" spans="1:31" ht="35.1" customHeight="1" x14ac:dyDescent="0.3">
      <c r="H72" s="93"/>
      <c r="I72" s="93"/>
      <c r="J72" s="93"/>
    </row>
    <row r="75" spans="1:31" ht="35.1" customHeight="1" x14ac:dyDescent="0.3">
      <c r="A75" s="93"/>
      <c r="B75" s="93"/>
      <c r="K75" s="93"/>
      <c r="N75" s="93"/>
      <c r="P75" s="93"/>
      <c r="R75" s="93"/>
      <c r="T75" s="93"/>
      <c r="W75" s="93"/>
      <c r="Z75" s="93"/>
      <c r="AA75" s="93"/>
      <c r="AC75" s="93"/>
    </row>
    <row r="76" spans="1:31" ht="35.1" customHeight="1" x14ac:dyDescent="0.3">
      <c r="AB76" s="93"/>
    </row>
    <row r="78" spans="1:31" ht="35.1" customHeight="1" x14ac:dyDescent="0.3">
      <c r="G78" s="93"/>
    </row>
    <row r="79" spans="1:31" ht="35.1" customHeight="1" x14ac:dyDescent="0.3">
      <c r="C79" s="93"/>
      <c r="D79" s="93"/>
      <c r="E79" s="93"/>
      <c r="F79" s="93"/>
    </row>
    <row r="82" spans="8:10" ht="35.1" customHeight="1" x14ac:dyDescent="0.3">
      <c r="H82" s="93"/>
      <c r="I82" s="93"/>
      <c r="J82" s="93"/>
    </row>
  </sheetData>
  <mergeCells count="4">
    <mergeCell ref="A4:M4"/>
    <mergeCell ref="A5:M5"/>
    <mergeCell ref="A1:M1"/>
    <mergeCell ref="A3:M3"/>
  </mergeCells>
  <conditionalFormatting sqref="H6:J6 K6:N1048576 H15:J1048576 H11:H12 A6:G28 H9:I9 J8:J12 A53:G1048576 B30:B38 F30:G38 A2:N2 P1:XFD1048576 A1 N1 A3:A5 N3:N5 B39:G52 B29:G29">
    <cfRule type="expression" dxfId="92" priority="53">
      <formula>COLUMN()=CELL("COLONNE")</formula>
    </cfRule>
    <cfRule type="expression" dxfId="91" priority="54">
      <formula>ROW()=CELL("LIGNE")</formula>
    </cfRule>
  </conditionalFormatting>
  <conditionalFormatting sqref="O8:O24">
    <cfRule type="expression" dxfId="90" priority="51">
      <formula>COLUMN()=CELL("COLONNE")</formula>
    </cfRule>
    <cfRule type="expression" dxfId="89" priority="52">
      <formula>ROW()=CELL("LIGNE")</formula>
    </cfRule>
  </conditionalFormatting>
  <conditionalFormatting sqref="O7">
    <cfRule type="expression" dxfId="88" priority="49">
      <formula>COLUMN()=CELL("COLONNE")</formula>
    </cfRule>
    <cfRule type="expression" dxfId="87" priority="50">
      <formula>ROW()=CELL("LIGNE")</formula>
    </cfRule>
  </conditionalFormatting>
  <conditionalFormatting sqref="H10">
    <cfRule type="expression" dxfId="86" priority="47">
      <formula>COLUMN()=CELL("COLONNE")</formula>
    </cfRule>
    <cfRule type="expression" dxfId="85" priority="48">
      <formula>ROW()=CELL("LIGNE")</formula>
    </cfRule>
  </conditionalFormatting>
  <conditionalFormatting sqref="H13">
    <cfRule type="expression" dxfId="84" priority="45">
      <formula>COLUMN()=CELL("COLONNE")</formula>
    </cfRule>
    <cfRule type="expression" dxfId="83" priority="46">
      <formula>ROW()=CELL("LIGNE")</formula>
    </cfRule>
  </conditionalFormatting>
  <conditionalFormatting sqref="H14">
    <cfRule type="expression" dxfId="82" priority="43">
      <formula>COLUMN()=CELL("COLONNE")</formula>
    </cfRule>
    <cfRule type="expression" dxfId="81" priority="44">
      <formula>ROW()=CELL("LIGNE")</formula>
    </cfRule>
  </conditionalFormatting>
  <conditionalFormatting sqref="H8">
    <cfRule type="expression" dxfId="80" priority="41">
      <formula>COLUMN()=CELL("COLONNE")</formula>
    </cfRule>
    <cfRule type="expression" dxfId="79" priority="42">
      <formula>ROW()=CELL("LIGNE")</formula>
    </cfRule>
  </conditionalFormatting>
  <conditionalFormatting sqref="I11:I12">
    <cfRule type="expression" dxfId="78" priority="39">
      <formula>COLUMN()=CELL("COLONNE")</formula>
    </cfRule>
    <cfRule type="expression" dxfId="77" priority="40">
      <formula>ROW()=CELL("LIGNE")</formula>
    </cfRule>
  </conditionalFormatting>
  <conditionalFormatting sqref="I10">
    <cfRule type="expression" dxfId="76" priority="37">
      <formula>COLUMN()=CELL("COLONNE")</formula>
    </cfRule>
    <cfRule type="expression" dxfId="75" priority="38">
      <formula>ROW()=CELL("LIGNE")</formula>
    </cfRule>
  </conditionalFormatting>
  <conditionalFormatting sqref="I13">
    <cfRule type="expression" dxfId="74" priority="35">
      <formula>COLUMN()=CELL("COLONNE")</formula>
    </cfRule>
    <cfRule type="expression" dxfId="73" priority="36">
      <formula>ROW()=CELL("LIGNE")</formula>
    </cfRule>
  </conditionalFormatting>
  <conditionalFormatting sqref="I14">
    <cfRule type="expression" dxfId="72" priority="33">
      <formula>COLUMN()=CELL("COLONNE")</formula>
    </cfRule>
    <cfRule type="expression" dxfId="71" priority="34">
      <formula>ROW()=CELL("LIGNE")</formula>
    </cfRule>
  </conditionalFormatting>
  <conditionalFormatting sqref="I8">
    <cfRule type="expression" dxfId="70" priority="31">
      <formula>COLUMN()=CELL("COLONNE")</formula>
    </cfRule>
    <cfRule type="expression" dxfId="69" priority="32">
      <formula>ROW()=CELL("LIGNE")</formula>
    </cfRule>
  </conditionalFormatting>
  <conditionalFormatting sqref="J13">
    <cfRule type="expression" dxfId="68" priority="29">
      <formula>COLUMN()=CELL("COLONNE")</formula>
    </cfRule>
    <cfRule type="expression" dxfId="67" priority="30">
      <formula>ROW()=CELL("LIGNE")</formula>
    </cfRule>
  </conditionalFormatting>
  <conditionalFormatting sqref="J14">
    <cfRule type="expression" dxfId="66" priority="27">
      <formula>COLUMN()=CELL("COLONNE")</formula>
    </cfRule>
    <cfRule type="expression" dxfId="65" priority="28">
      <formula>ROW()=CELL("LIGNE")</formula>
    </cfRule>
  </conditionalFormatting>
  <conditionalFormatting sqref="J7">
    <cfRule type="expression" dxfId="64" priority="25">
      <formula>COLUMN()=CELL("COLONNE")</formula>
    </cfRule>
    <cfRule type="expression" dxfId="63" priority="26">
      <formula>ROW()=CELL("LIGNE")</formula>
    </cfRule>
  </conditionalFormatting>
  <conditionalFormatting sqref="C35:C36 C32:C33">
    <cfRule type="expression" dxfId="62" priority="23">
      <formula>COLUMN()=CELL("COLONNE")</formula>
    </cfRule>
    <cfRule type="expression" dxfId="61" priority="24">
      <formula>ROW()=CELL("LIGNE")</formula>
    </cfRule>
  </conditionalFormatting>
  <conditionalFormatting sqref="C37">
    <cfRule type="expression" dxfId="60" priority="21">
      <formula>COLUMN()=CELL("COLONNE")</formula>
    </cfRule>
    <cfRule type="expression" dxfId="59" priority="22">
      <formula>ROW()=CELL("LIGNE")</formula>
    </cfRule>
  </conditionalFormatting>
  <conditionalFormatting sqref="C34">
    <cfRule type="expression" dxfId="58" priority="19">
      <formula>COLUMN()=CELL("COLONNE")</formula>
    </cfRule>
    <cfRule type="expression" dxfId="57" priority="20">
      <formula>ROW()=CELL("LIGNE")</formula>
    </cfRule>
  </conditionalFormatting>
  <conditionalFormatting sqref="C38">
    <cfRule type="expression" dxfId="56" priority="17">
      <formula>COLUMN()=CELL("COLONNE")</formula>
    </cfRule>
    <cfRule type="expression" dxfId="55" priority="18">
      <formula>ROW()=CELL("LIGNE")</formula>
    </cfRule>
  </conditionalFormatting>
  <conditionalFormatting sqref="D35:D36 D30:D33">
    <cfRule type="expression" dxfId="54" priority="15">
      <formula>COLUMN()=CELL("COLONNE")</formula>
    </cfRule>
    <cfRule type="expression" dxfId="53" priority="16">
      <formula>ROW()=CELL("LIGNE")</formula>
    </cfRule>
  </conditionalFormatting>
  <conditionalFormatting sqref="D37">
    <cfRule type="expression" dxfId="52" priority="13">
      <formula>COLUMN()=CELL("COLONNE")</formula>
    </cfRule>
    <cfRule type="expression" dxfId="51" priority="14">
      <formula>ROW()=CELL("LIGNE")</formula>
    </cfRule>
  </conditionalFormatting>
  <conditionalFormatting sqref="D34">
    <cfRule type="expression" dxfId="50" priority="11">
      <formula>COLUMN()=CELL("COLONNE")</formula>
    </cfRule>
    <cfRule type="expression" dxfId="49" priority="12">
      <formula>ROW()=CELL("LIGNE")</formula>
    </cfRule>
  </conditionalFormatting>
  <conditionalFormatting sqref="D38">
    <cfRule type="expression" dxfId="48" priority="9">
      <formula>COLUMN()=CELL("COLONNE")</formula>
    </cfRule>
    <cfRule type="expression" dxfId="47" priority="10">
      <formula>ROW()=CELL("LIGNE")</formula>
    </cfRule>
  </conditionalFormatting>
  <conditionalFormatting sqref="E30:E38">
    <cfRule type="expression" dxfId="46" priority="7">
      <formula>COLUMN()=CELL("COLONNE")</formula>
    </cfRule>
    <cfRule type="expression" dxfId="45" priority="8">
      <formula>ROW()=CELL("LIGNE")</formula>
    </cfRule>
  </conditionalFormatting>
  <conditionalFormatting sqref="C31">
    <cfRule type="expression" dxfId="44" priority="5">
      <formula>COLUMN()=CELL("COLONNE")</formula>
    </cfRule>
    <cfRule type="expression" dxfId="43" priority="6">
      <formula>ROW()=CELL("LIGNE")</formula>
    </cfRule>
  </conditionalFormatting>
  <conditionalFormatting sqref="C30">
    <cfRule type="expression" dxfId="42" priority="3">
      <formula>COLUMN()=CELL("COLONNE")</formula>
    </cfRule>
    <cfRule type="expression" dxfId="41" priority="4">
      <formula>ROW()=CELL("LIGNE")</formula>
    </cfRule>
  </conditionalFormatting>
  <conditionalFormatting sqref="A29:A52">
    <cfRule type="expression" dxfId="40" priority="1">
      <formula>COLUMN()=CELL("COLONNE")</formula>
    </cfRule>
    <cfRule type="expression" dxfId="39" priority="2">
      <formula>ROW()=CELL("LIGNE")</formula>
    </cfRule>
  </conditionalFormatting>
  <dataValidations count="5">
    <dataValidation allowBlank="1" showInputMessage="1" showErrorMessage="1" error="CHARTE EXCEL DU DOCUMENT / NE PAS MODIFIER !" prompt="CHARTE EXCEL DU DOCUMENT / NE PAS MODIFIER !" sqref="Q8"/>
    <dataValidation type="textLength" allowBlank="1" showInputMessage="1" showErrorMessage="1" error="Vous n'êtes pas autorisé à modifier ce tableau rouge." prompt="Vous n'êtes pas autorisé à modifier ce tableau rouge." sqref="U11:V47 U8:V8 X12:Y47 X8:Y8 L7:M47 O7:O47">
      <formula1>1000</formula1>
      <formula2>1000</formula2>
    </dataValidation>
    <dataValidation allowBlank="1" showInputMessage="1" showErrorMessage="1" prompt="À ACTUALISER EN LAISSANT LA MISE EN FORME." sqref="A1"/>
    <dataValidation type="textLength" allowBlank="1" showInputMessage="1" showErrorMessage="1" error="Vous n'êtes pas autorisés à modifier ce tableau rouge." prompt="Vous n'êtes pas autorisés à modifier ce tableau rouge." sqref="U7:V7 X7:Y7 X9:Y11 U9:V10">
      <formula1>1000</formula1>
      <formula2>1000</formula2>
    </dataValidation>
    <dataValidation type="textLength" allowBlank="1" showInputMessage="1" showErrorMessage="1" error="CHARTE EXCEL DU DOCUMENT / NE PAS MODIFIER !" prompt="CHARTE EXCEL DU DOCUMENT / NE PAS MODIFIER !" sqref="Q7 W7:W47 T7:T47 R7:R47 P7:P47 B7:B47 S7:S8 AI12:AL19 Z7:Z47 P1:Z6 G6:G29 H6:J12 K6:K47 B6:F6 C7:F12 N1:N47 A2:A8 B2:M2 L6:M6">
      <formula1>1000</formula1>
      <formula2>1000</formula2>
    </dataValidation>
  </dataValidations>
  <pageMargins left="0.7" right="0.7" top="0.75" bottom="0.75" header="0.3" footer="0.3"/>
  <pageSetup paperSize="9"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ANX 1 - Descrip locaux - appd 1</vt:lpstr>
      <vt:lpstr>ANX 1 - Légende - appd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MAZIANE Abdellah SA CN MINDEF</dc:creator>
  <cp:lastModifiedBy>EL MAZIANE Abdellah SA CN MINDEF</cp:lastModifiedBy>
  <dcterms:created xsi:type="dcterms:W3CDTF">2026-06-03T11:41:38Z</dcterms:created>
  <dcterms:modified xsi:type="dcterms:W3CDTF">2026-08-03T09:01:30Z</dcterms:modified>
</cp:coreProperties>
</file>